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15" windowWidth="17370" windowHeight="10890" tabRatio="916"/>
  </bookViews>
  <sheets>
    <sheet name="план реализации 2016-2018" sheetId="3" r:id="rId1"/>
  </sheets>
  <definedNames>
    <definedName name="_xlnm._FilterDatabase" localSheetId="0" hidden="1">'план реализации 2016-2018'!$A$8:$J$607</definedName>
    <definedName name="Z_364B7F6C_5F4A_41F8_9BD2_B68D9CC5B95E_.wvu.FilterData" localSheetId="0" hidden="1">'план реализации 2016-2018'!$A$7:$J$607</definedName>
    <definedName name="Z_364B7F6C_5F4A_41F8_9BD2_B68D9CC5B95E_.wvu.PrintArea" localSheetId="0" hidden="1">'план реализации 2016-2018'!$A$1:$J$607</definedName>
    <definedName name="Z_3CB6D0B6_0A53_4A5F_8705_20F3A5C54746_.wvu.FilterData" localSheetId="0" hidden="1">'план реализации 2016-2018'!$A$7:$J$607</definedName>
    <definedName name="Z_3D5B1EDC_2714_410D_8C07_B4863D0585E0_.wvu.FilterData" localSheetId="0" hidden="1">'план реализации 2016-2018'!$A$7:$J$607</definedName>
    <definedName name="Z_4E8FE0DB_0CB6_4E5D_8778_A85194F7F9B4_.wvu.FilterData" localSheetId="0" hidden="1">'план реализации 2016-2018'!$A$7:$J$607</definedName>
    <definedName name="Z_4E8FE0DB_0CB6_4E5D_8778_A85194F7F9B4_.wvu.PrintArea" localSheetId="0" hidden="1">'план реализации 2016-2018'!$A$1:$J$607</definedName>
    <definedName name="Z_540CB656_DBBF_477C_9948_C7357FE8923B_.wvu.FilterData" localSheetId="0" hidden="1">'план реализации 2016-2018'!$A$7:$J$607</definedName>
    <definedName name="Z_540CB656_DBBF_477C_9948_C7357FE8923B_.wvu.PrintArea" localSheetId="0" hidden="1">'план реализации 2016-2018'!$A$1:$J$607</definedName>
    <definedName name="Z_74805F76_EAF6_4EDB_BBE4_58A787432335_.wvu.FilterData" localSheetId="0" hidden="1">'план реализации 2016-2018'!$A$7:$J$607</definedName>
    <definedName name="Z_74805F76_EAF6_4EDB_BBE4_58A787432335_.wvu.PrintArea" localSheetId="0" hidden="1">'план реализации 2016-2018'!$A$1:$J$607</definedName>
    <definedName name="Z_9DDA01F0_3C32_4721_BAC0_5D1C58470961_.wvu.FilterData" localSheetId="0" hidden="1">'план реализации 2016-2018'!$A$7:$J$607</definedName>
    <definedName name="Z_A1FAEACE_AD32_4504_82BF_FA600BCF2B19_.wvu.FilterData" localSheetId="0" hidden="1">'план реализации 2016-2018'!$A$7:$J$607</definedName>
    <definedName name="Z_AB6E7F5C_28D9_489E_AF29_72065C1734EE_.wvu.FilterData" localSheetId="0" hidden="1">'план реализации 2016-2018'!$A$7:$J$607</definedName>
    <definedName name="Z_B0E86168_60DE_4CFE_BA94_641275BF6A03_.wvu.FilterData" localSheetId="0" hidden="1">'план реализации 2016-2018'!$A$7:$J$607</definedName>
    <definedName name="Z_BCBAE491_0A5F_409B_B332_CF8D6AABB7AD_.wvu.FilterData" localSheetId="0" hidden="1">'план реализации 2016-2018'!$A$7:$J$607</definedName>
    <definedName name="_xlnm.Print_Titles" localSheetId="0">'план реализации 2016-2018'!$7:$8</definedName>
    <definedName name="_xlnm.Print_Area" localSheetId="0">'план реализации 2016-2018'!$A$1:$J$607</definedName>
  </definedNames>
  <calcPr calcId="125725"/>
  <customWorkbookViews>
    <customWorkbookView name="AlekseevaE - Личное представление" guid="{364B7F6C-5F4A-41F8-9BD2-B68D9CC5B95E}" mergeInterval="0" personalView="1" maximized="1" xWindow="1" yWindow="1" windowWidth="1920" windowHeight="859" tabRatio="916" activeSheetId="3"/>
    <customWorkbookView name="LysenkoL - Личное представление" guid="{540CB656-DBBF-477C-9948-C7357FE8923B}" mergeInterval="0" personalView="1" maximized="1" xWindow="1" yWindow="1" windowWidth="1920" windowHeight="859" tabRatio="916" activeSheetId="3"/>
    <customWorkbookView name="Chernozemova - Личное представление" guid="{74805F76-EAF6-4EDB-BBE4-58A787432335}" mergeInterval="0" personalView="1" maximized="1" xWindow="1" yWindow="1" windowWidth="1920" windowHeight="855" tabRatio="916" activeSheetId="3" showComments="commIndAndComment"/>
    <customWorkbookView name="Buryakovskaya - Личное представление" guid="{4E8FE0DB-0CB6-4E5D-8778-A85194F7F9B4}" mergeInterval="0" personalView="1" maximized="1" xWindow="1" yWindow="1" windowWidth="1916" windowHeight="850" tabRatio="916" activeSheetId="3"/>
  </customWorkbookViews>
</workbook>
</file>

<file path=xl/calcChain.xml><?xml version="1.0" encoding="utf-8"?>
<calcChain xmlns="http://schemas.openxmlformats.org/spreadsheetml/2006/main">
  <c r="H360" i="3"/>
  <c r="G360"/>
  <c r="F360"/>
  <c r="H359"/>
  <c r="G359"/>
  <c r="H358"/>
  <c r="H357" s="1"/>
  <c r="G358"/>
  <c r="E360" l="1"/>
  <c r="G357"/>
  <c r="F331"/>
  <c r="F332"/>
  <c r="F330"/>
  <c r="F341"/>
  <c r="E341" s="1"/>
  <c r="F345"/>
  <c r="E345" s="1"/>
  <c r="F349"/>
  <c r="E352"/>
  <c r="E351"/>
  <c r="E350"/>
  <c r="E349"/>
  <c r="E348"/>
  <c r="E347"/>
  <c r="E346"/>
  <c r="E344"/>
  <c r="E343"/>
  <c r="E342"/>
  <c r="E356"/>
  <c r="E355"/>
  <c r="E354"/>
  <c r="F353"/>
  <c r="E353" s="1"/>
  <c r="F366"/>
  <c r="F328" l="1"/>
  <c r="F186"/>
  <c r="F75"/>
  <c r="G438"/>
  <c r="G439"/>
  <c r="G440"/>
  <c r="F439"/>
  <c r="F440"/>
  <c r="E484"/>
  <c r="E483"/>
  <c r="E482"/>
  <c r="H481"/>
  <c r="G481"/>
  <c r="F481"/>
  <c r="E481" l="1"/>
  <c r="F462"/>
  <c r="E419" l="1"/>
  <c r="E418"/>
  <c r="F310"/>
  <c r="F362"/>
  <c r="F358" s="1"/>
  <c r="F134"/>
  <c r="F570"/>
  <c r="F538"/>
  <c r="H438"/>
  <c r="H439"/>
  <c r="H440"/>
  <c r="F470"/>
  <c r="G398"/>
  <c r="G399"/>
  <c r="G400"/>
  <c r="F399"/>
  <c r="F400"/>
  <c r="F306"/>
  <c r="G270"/>
  <c r="G271"/>
  <c r="G272"/>
  <c r="F271"/>
  <c r="F272"/>
  <c r="F102"/>
  <c r="F86"/>
  <c r="F82"/>
  <c r="F26"/>
  <c r="E358" l="1"/>
  <c r="F326"/>
  <c r="F138"/>
  <c r="F126"/>
  <c r="F202"/>
  <c r="F526"/>
  <c r="F506"/>
  <c r="F458"/>
  <c r="F454"/>
  <c r="F450"/>
  <c r="F426"/>
  <c r="F398" s="1"/>
  <c r="F386"/>
  <c r="F294"/>
  <c r="F222"/>
  <c r="F182"/>
  <c r="F154"/>
  <c r="F150"/>
  <c r="F142"/>
  <c r="F438" l="1"/>
  <c r="F409" l="1"/>
  <c r="E411"/>
  <c r="E412"/>
  <c r="E410"/>
  <c r="F135" l="1"/>
  <c r="H122"/>
  <c r="H123"/>
  <c r="H124"/>
  <c r="E164"/>
  <c r="E163"/>
  <c r="E162"/>
  <c r="H161"/>
  <c r="G161"/>
  <c r="F161"/>
  <c r="G166"/>
  <c r="G167"/>
  <c r="G168"/>
  <c r="E180"/>
  <c r="E179"/>
  <c r="E178"/>
  <c r="H177"/>
  <c r="G177"/>
  <c r="F177"/>
  <c r="E177" l="1"/>
  <c r="E161"/>
  <c r="F296" l="1"/>
  <c r="F295"/>
  <c r="G126" l="1"/>
  <c r="G122" s="1"/>
  <c r="G106"/>
  <c r="G102"/>
  <c r="F28"/>
  <c r="F27"/>
  <c r="F266" l="1"/>
  <c r="F74"/>
  <c r="F218"/>
  <c r="H588" l="1"/>
  <c r="H587"/>
  <c r="H586"/>
  <c r="H585"/>
  <c r="H581"/>
  <c r="H577"/>
  <c r="H576"/>
  <c r="H560" s="1"/>
  <c r="H575"/>
  <c r="H574"/>
  <c r="H569"/>
  <c r="H565"/>
  <c r="H564"/>
  <c r="H563"/>
  <c r="H562"/>
  <c r="H553"/>
  <c r="H552"/>
  <c r="H551"/>
  <c r="H550"/>
  <c r="H545"/>
  <c r="H524"/>
  <c r="H520" s="1"/>
  <c r="H523"/>
  <c r="H522"/>
  <c r="H519"/>
  <c r="H513"/>
  <c r="H505"/>
  <c r="H497"/>
  <c r="H496"/>
  <c r="H492" s="1"/>
  <c r="H495"/>
  <c r="H494"/>
  <c r="H490" s="1"/>
  <c r="H491"/>
  <c r="H487" s="1"/>
  <c r="H477"/>
  <c r="H473"/>
  <c r="H469"/>
  <c r="H465"/>
  <c r="H461"/>
  <c r="H457"/>
  <c r="H453"/>
  <c r="H449"/>
  <c r="H445"/>
  <c r="H441"/>
  <c r="H437"/>
  <c r="H433"/>
  <c r="H429"/>
  <c r="H425"/>
  <c r="H421"/>
  <c r="H417"/>
  <c r="H413"/>
  <c r="H409"/>
  <c r="H405"/>
  <c r="H401"/>
  <c r="H400"/>
  <c r="H399"/>
  <c r="H398"/>
  <c r="H393"/>
  <c r="H392"/>
  <c r="H391"/>
  <c r="H390"/>
  <c r="H385"/>
  <c r="H381"/>
  <c r="H380"/>
  <c r="H376" s="1"/>
  <c r="H379"/>
  <c r="H375" s="1"/>
  <c r="H378"/>
  <c r="H374" s="1"/>
  <c r="H369"/>
  <c r="H365"/>
  <c r="H361"/>
  <c r="H332"/>
  <c r="H331"/>
  <c r="H330"/>
  <c r="H317"/>
  <c r="H313"/>
  <c r="H309"/>
  <c r="H305"/>
  <c r="H304"/>
  <c r="H303"/>
  <c r="H302"/>
  <c r="H297"/>
  <c r="H293"/>
  <c r="H292"/>
  <c r="H291"/>
  <c r="H290"/>
  <c r="H277"/>
  <c r="H273"/>
  <c r="H272"/>
  <c r="H271"/>
  <c r="H270"/>
  <c r="H265"/>
  <c r="H264"/>
  <c r="H263"/>
  <c r="H262"/>
  <c r="H253"/>
  <c r="H249"/>
  <c r="H245"/>
  <c r="H244"/>
  <c r="H243"/>
  <c r="H227" s="1"/>
  <c r="H242"/>
  <c r="H237"/>
  <c r="H233"/>
  <c r="H232"/>
  <c r="H231"/>
  <c r="H230"/>
  <c r="H221"/>
  <c r="H217"/>
  <c r="H213"/>
  <c r="H212"/>
  <c r="H208" s="1"/>
  <c r="H211"/>
  <c r="H207" s="1"/>
  <c r="H210"/>
  <c r="H206" s="1"/>
  <c r="H201"/>
  <c r="H197"/>
  <c r="H193"/>
  <c r="H192"/>
  <c r="H191"/>
  <c r="H190"/>
  <c r="H185"/>
  <c r="H181"/>
  <c r="H173"/>
  <c r="H169"/>
  <c r="H168"/>
  <c r="H167"/>
  <c r="H166"/>
  <c r="H157"/>
  <c r="H153"/>
  <c r="H149"/>
  <c r="H145"/>
  <c r="H141"/>
  <c r="H137"/>
  <c r="H133"/>
  <c r="H129"/>
  <c r="H125"/>
  <c r="H109"/>
  <c r="H105"/>
  <c r="H101"/>
  <c r="H100"/>
  <c r="H96" s="1"/>
  <c r="H99"/>
  <c r="H95" s="1"/>
  <c r="H98"/>
  <c r="H94" s="1"/>
  <c r="H89"/>
  <c r="H85"/>
  <c r="H81"/>
  <c r="H77"/>
  <c r="H73"/>
  <c r="H69"/>
  <c r="H68"/>
  <c r="H64" s="1"/>
  <c r="H67"/>
  <c r="H63" s="1"/>
  <c r="H66"/>
  <c r="H62" s="1"/>
  <c r="H57"/>
  <c r="H53"/>
  <c r="H49"/>
  <c r="H45"/>
  <c r="H41"/>
  <c r="H40"/>
  <c r="H39"/>
  <c r="H38"/>
  <c r="H33"/>
  <c r="H29"/>
  <c r="H25"/>
  <c r="H24"/>
  <c r="H23"/>
  <c r="H22"/>
  <c r="H19" l="1"/>
  <c r="H15" s="1"/>
  <c r="H559"/>
  <c r="H573"/>
  <c r="H389"/>
  <c r="H118"/>
  <c r="H117" s="1"/>
  <c r="H120"/>
  <c r="H269"/>
  <c r="H328"/>
  <c r="H324" s="1"/>
  <c r="H377"/>
  <c r="H489"/>
  <c r="H373"/>
  <c r="H288"/>
  <c r="H284" s="1"/>
  <c r="H327"/>
  <c r="H323" s="1"/>
  <c r="H521"/>
  <c r="H558"/>
  <c r="H261"/>
  <c r="H260"/>
  <c r="H116" s="1"/>
  <c r="H287"/>
  <c r="H283" s="1"/>
  <c r="H301"/>
  <c r="H493"/>
  <c r="H549"/>
  <c r="H21"/>
  <c r="H121"/>
  <c r="H165"/>
  <c r="H229"/>
  <c r="H228"/>
  <c r="H286"/>
  <c r="H282" s="1"/>
  <c r="H326"/>
  <c r="H322" s="1"/>
  <c r="H93"/>
  <c r="H488"/>
  <c r="H61"/>
  <c r="H65"/>
  <c r="H97"/>
  <c r="H189"/>
  <c r="H226"/>
  <c r="H241"/>
  <c r="H258"/>
  <c r="H289"/>
  <c r="H119"/>
  <c r="H209"/>
  <c r="H329"/>
  <c r="H397"/>
  <c r="H561"/>
  <c r="H37"/>
  <c r="H20"/>
  <c r="H16" s="1"/>
  <c r="H205"/>
  <c r="H259"/>
  <c r="H518"/>
  <c r="H18"/>
  <c r="H557" l="1"/>
  <c r="H257"/>
  <c r="H321"/>
  <c r="H12"/>
  <c r="H325"/>
  <c r="H225"/>
  <c r="H285"/>
  <c r="H281"/>
  <c r="H114"/>
  <c r="H115"/>
  <c r="H517"/>
  <c r="H486"/>
  <c r="H485" s="1"/>
  <c r="H14"/>
  <c r="H17"/>
  <c r="H11" l="1"/>
  <c r="H113"/>
  <c r="H10"/>
  <c r="H13"/>
  <c r="H9" l="1"/>
  <c r="F278" l="1"/>
  <c r="E340" l="1"/>
  <c r="E339"/>
  <c r="E338"/>
  <c r="F337"/>
  <c r="E337" s="1"/>
  <c r="G302"/>
  <c r="G303"/>
  <c r="G304"/>
  <c r="E316"/>
  <c r="E315"/>
  <c r="E314"/>
  <c r="G313"/>
  <c r="F313"/>
  <c r="E313" l="1"/>
  <c r="F554" l="1"/>
  <c r="F578" l="1"/>
  <c r="F477" l="1"/>
  <c r="E476" l="1"/>
  <c r="E475"/>
  <c r="E474"/>
  <c r="G473"/>
  <c r="F473"/>
  <c r="E473" l="1"/>
  <c r="E480"/>
  <c r="E479"/>
  <c r="E478"/>
  <c r="G477"/>
  <c r="F274"/>
  <c r="F270" s="1"/>
  <c r="F254"/>
  <c r="F122"/>
  <c r="E477" l="1"/>
  <c r="F318"/>
  <c r="F302" s="1"/>
  <c r="G210"/>
  <c r="G211"/>
  <c r="G212"/>
  <c r="F220"/>
  <c r="F219"/>
  <c r="F568" l="1"/>
  <c r="F567"/>
  <c r="F136"/>
  <c r="F566" l="1"/>
  <c r="F502"/>
  <c r="F312" l="1"/>
  <c r="F304" s="1"/>
  <c r="F311"/>
  <c r="F303" s="1"/>
  <c r="F224"/>
  <c r="F212" s="1"/>
  <c r="F223"/>
  <c r="F211" s="1"/>
  <c r="F210"/>
  <c r="F176"/>
  <c r="F168" s="1"/>
  <c r="F175"/>
  <c r="F167" s="1"/>
  <c r="F174"/>
  <c r="F166" s="1"/>
  <c r="F504" l="1"/>
  <c r="F503"/>
  <c r="F500"/>
  <c r="F499"/>
  <c r="F498"/>
  <c r="F501" l="1"/>
  <c r="F497"/>
  <c r="G601" l="1"/>
  <c r="G597"/>
  <c r="G593"/>
  <c r="G589"/>
  <c r="G588"/>
  <c r="G587"/>
  <c r="G586"/>
  <c r="G581"/>
  <c r="G577"/>
  <c r="G576"/>
  <c r="G575"/>
  <c r="G574"/>
  <c r="G569"/>
  <c r="G565"/>
  <c r="G564"/>
  <c r="G563"/>
  <c r="G562"/>
  <c r="G553"/>
  <c r="G552"/>
  <c r="G551"/>
  <c r="G550"/>
  <c r="G545"/>
  <c r="G541"/>
  <c r="G537"/>
  <c r="G529"/>
  <c r="G525"/>
  <c r="G524"/>
  <c r="G523"/>
  <c r="G522"/>
  <c r="G513"/>
  <c r="G509"/>
  <c r="G505"/>
  <c r="G501"/>
  <c r="G497"/>
  <c r="G496"/>
  <c r="G495"/>
  <c r="G494"/>
  <c r="G469"/>
  <c r="G465"/>
  <c r="G461"/>
  <c r="G457"/>
  <c r="G453"/>
  <c r="G449"/>
  <c r="G445"/>
  <c r="G441"/>
  <c r="G429"/>
  <c r="G425"/>
  <c r="G421"/>
  <c r="G417"/>
  <c r="G413"/>
  <c r="G409"/>
  <c r="E409" s="1"/>
  <c r="G405"/>
  <c r="G401"/>
  <c r="G393"/>
  <c r="G385"/>
  <c r="G381"/>
  <c r="G380"/>
  <c r="G379"/>
  <c r="G378"/>
  <c r="G369"/>
  <c r="G365"/>
  <c r="G361"/>
  <c r="G332"/>
  <c r="G331"/>
  <c r="G330"/>
  <c r="G317"/>
  <c r="G309"/>
  <c r="G305"/>
  <c r="G297"/>
  <c r="G293"/>
  <c r="G292"/>
  <c r="G291"/>
  <c r="G290"/>
  <c r="G277"/>
  <c r="G273"/>
  <c r="G265"/>
  <c r="G264"/>
  <c r="G260" s="1"/>
  <c r="G263"/>
  <c r="G259" s="1"/>
  <c r="G262"/>
  <c r="G253"/>
  <c r="G249"/>
  <c r="G245"/>
  <c r="G244"/>
  <c r="G243"/>
  <c r="G242"/>
  <c r="G237"/>
  <c r="G233"/>
  <c r="G232"/>
  <c r="G231"/>
  <c r="G230"/>
  <c r="G221"/>
  <c r="G217"/>
  <c r="G213"/>
  <c r="G201"/>
  <c r="G197"/>
  <c r="G193"/>
  <c r="G192"/>
  <c r="G191"/>
  <c r="G190"/>
  <c r="G185"/>
  <c r="G181"/>
  <c r="G173"/>
  <c r="G169"/>
  <c r="G157"/>
  <c r="G153"/>
  <c r="G149"/>
  <c r="G145"/>
  <c r="G141"/>
  <c r="G137"/>
  <c r="G133"/>
  <c r="G129"/>
  <c r="G128"/>
  <c r="G124" s="1"/>
  <c r="G127"/>
  <c r="G123" s="1"/>
  <c r="G109"/>
  <c r="G105"/>
  <c r="G101"/>
  <c r="G100"/>
  <c r="G99"/>
  <c r="G98"/>
  <c r="G89"/>
  <c r="G85"/>
  <c r="G81"/>
  <c r="G77"/>
  <c r="G73"/>
  <c r="G69"/>
  <c r="G68"/>
  <c r="G67"/>
  <c r="G66"/>
  <c r="G57"/>
  <c r="G53"/>
  <c r="G49"/>
  <c r="G45"/>
  <c r="G41"/>
  <c r="G40"/>
  <c r="G39"/>
  <c r="G38"/>
  <c r="G33"/>
  <c r="G29"/>
  <c r="G25"/>
  <c r="G24"/>
  <c r="G23"/>
  <c r="G22"/>
  <c r="G327" l="1"/>
  <c r="G326"/>
  <c r="G328"/>
  <c r="G62"/>
  <c r="G96"/>
  <c r="G376"/>
  <c r="G65"/>
  <c r="G287"/>
  <c r="G283" s="1"/>
  <c r="G63"/>
  <c r="G207"/>
  <c r="G436"/>
  <c r="G392" s="1"/>
  <c r="G492"/>
  <c r="G20"/>
  <c r="G228"/>
  <c r="G64"/>
  <c r="G165"/>
  <c r="G435"/>
  <c r="G391" s="1"/>
  <c r="G329"/>
  <c r="G21"/>
  <c r="G520"/>
  <c r="G19"/>
  <c r="G208"/>
  <c r="G226"/>
  <c r="G288"/>
  <c r="G284" s="1"/>
  <c r="G491"/>
  <c r="G518"/>
  <c r="G206"/>
  <c r="G397"/>
  <c r="G434"/>
  <c r="G390" s="1"/>
  <c r="G490"/>
  <c r="G486" s="1"/>
  <c r="G125"/>
  <c r="G227"/>
  <c r="G375"/>
  <c r="G519"/>
  <c r="G95"/>
  <c r="G189"/>
  <c r="G549"/>
  <c r="G559"/>
  <c r="G558"/>
  <c r="G119"/>
  <c r="G209"/>
  <c r="G229"/>
  <c r="G269"/>
  <c r="G18"/>
  <c r="G289"/>
  <c r="G97"/>
  <c r="G585"/>
  <c r="G261"/>
  <c r="G301"/>
  <c r="G561"/>
  <c r="G118"/>
  <c r="G377"/>
  <c r="G560"/>
  <c r="G374"/>
  <c r="G94"/>
  <c r="G241"/>
  <c r="G258"/>
  <c r="G521"/>
  <c r="G573"/>
  <c r="G286"/>
  <c r="G282" s="1"/>
  <c r="G437"/>
  <c r="G493"/>
  <c r="G37"/>
  <c r="G281" l="1"/>
  <c r="G324"/>
  <c r="G121"/>
  <c r="G120"/>
  <c r="G116" s="1"/>
  <c r="G487"/>
  <c r="G114"/>
  <c r="G323"/>
  <c r="G225"/>
  <c r="G389"/>
  <c r="G15"/>
  <c r="G61"/>
  <c r="G16"/>
  <c r="G205"/>
  <c r="G489"/>
  <c r="G517"/>
  <c r="G488"/>
  <c r="G117"/>
  <c r="G17"/>
  <c r="G325"/>
  <c r="G93"/>
  <c r="G433"/>
  <c r="G557"/>
  <c r="G257"/>
  <c r="G115"/>
  <c r="G322"/>
  <c r="G373"/>
  <c r="G285"/>
  <c r="G14"/>
  <c r="G11" l="1"/>
  <c r="G485"/>
  <c r="G12"/>
  <c r="G321"/>
  <c r="G113"/>
  <c r="G10"/>
  <c r="G13"/>
  <c r="G9" l="1"/>
  <c r="F140" l="1"/>
  <c r="F124" s="1"/>
  <c r="F139"/>
  <c r="F123" s="1"/>
  <c r="E160"/>
  <c r="E159"/>
  <c r="E158"/>
  <c r="F157"/>
  <c r="E157" l="1"/>
  <c r="F601"/>
  <c r="F597"/>
  <c r="F593"/>
  <c r="F589"/>
  <c r="F588"/>
  <c r="F587"/>
  <c r="F586"/>
  <c r="F581"/>
  <c r="F577"/>
  <c r="F576"/>
  <c r="F575"/>
  <c r="F574"/>
  <c r="F569"/>
  <c r="F565"/>
  <c r="F564"/>
  <c r="F563"/>
  <c r="F562"/>
  <c r="F553"/>
  <c r="F552"/>
  <c r="F551"/>
  <c r="F550"/>
  <c r="F545"/>
  <c r="F541"/>
  <c r="F537"/>
  <c r="F533"/>
  <c r="F529"/>
  <c r="F525"/>
  <c r="F524"/>
  <c r="F523"/>
  <c r="F522"/>
  <c r="F513"/>
  <c r="F509"/>
  <c r="F505"/>
  <c r="F496"/>
  <c r="F495"/>
  <c r="F469"/>
  <c r="F465"/>
  <c r="F461"/>
  <c r="F457"/>
  <c r="F453"/>
  <c r="F449"/>
  <c r="F445"/>
  <c r="F441"/>
  <c r="F429"/>
  <c r="F425"/>
  <c r="F421"/>
  <c r="F417"/>
  <c r="F413"/>
  <c r="F405"/>
  <c r="F401"/>
  <c r="F385"/>
  <c r="F381"/>
  <c r="F380"/>
  <c r="F379"/>
  <c r="F378"/>
  <c r="F369"/>
  <c r="F365"/>
  <c r="F363"/>
  <c r="F359" s="1"/>
  <c r="E335"/>
  <c r="E334"/>
  <c r="F333"/>
  <c r="E333" s="1"/>
  <c r="E320"/>
  <c r="E319"/>
  <c r="E318"/>
  <c r="E312"/>
  <c r="E311"/>
  <c r="E310"/>
  <c r="E308"/>
  <c r="E307"/>
  <c r="E306"/>
  <c r="E300"/>
  <c r="E299"/>
  <c r="E298"/>
  <c r="E296"/>
  <c r="E295"/>
  <c r="E294"/>
  <c r="F317"/>
  <c r="F309"/>
  <c r="F305"/>
  <c r="F297"/>
  <c r="F293"/>
  <c r="F292"/>
  <c r="F291"/>
  <c r="F290"/>
  <c r="E204"/>
  <c r="E203"/>
  <c r="E202"/>
  <c r="E200"/>
  <c r="E199"/>
  <c r="E198"/>
  <c r="E196"/>
  <c r="E195"/>
  <c r="E194"/>
  <c r="E224"/>
  <c r="E223"/>
  <c r="E222"/>
  <c r="E220"/>
  <c r="E219"/>
  <c r="E218"/>
  <c r="E216"/>
  <c r="E215"/>
  <c r="E214"/>
  <c r="E240"/>
  <c r="E239"/>
  <c r="E238"/>
  <c r="E236"/>
  <c r="E235"/>
  <c r="E234"/>
  <c r="E256"/>
  <c r="E255"/>
  <c r="E254"/>
  <c r="E252"/>
  <c r="E251"/>
  <c r="E250"/>
  <c r="E248"/>
  <c r="E247"/>
  <c r="E246"/>
  <c r="E268"/>
  <c r="E267"/>
  <c r="E266"/>
  <c r="E276"/>
  <c r="E275"/>
  <c r="E274"/>
  <c r="F277"/>
  <c r="F273"/>
  <c r="F265"/>
  <c r="F264"/>
  <c r="F263"/>
  <c r="F262"/>
  <c r="F253"/>
  <c r="F249"/>
  <c r="F245"/>
  <c r="F244"/>
  <c r="F243"/>
  <c r="F242"/>
  <c r="F237"/>
  <c r="F233"/>
  <c r="F232"/>
  <c r="F231"/>
  <c r="F230"/>
  <c r="F221"/>
  <c r="F217"/>
  <c r="F213"/>
  <c r="F201"/>
  <c r="F197"/>
  <c r="F193"/>
  <c r="F192"/>
  <c r="F191"/>
  <c r="F190"/>
  <c r="F185"/>
  <c r="F181"/>
  <c r="F173"/>
  <c r="F169"/>
  <c r="F153"/>
  <c r="F149"/>
  <c r="F145"/>
  <c r="F141"/>
  <c r="F133"/>
  <c r="F129"/>
  <c r="F125"/>
  <c r="F100"/>
  <c r="F99"/>
  <c r="F98"/>
  <c r="F109"/>
  <c r="F105"/>
  <c r="F101"/>
  <c r="F89"/>
  <c r="F85"/>
  <c r="F81"/>
  <c r="F77"/>
  <c r="F73"/>
  <c r="F69"/>
  <c r="F68"/>
  <c r="F67"/>
  <c r="F57"/>
  <c r="F53"/>
  <c r="F49"/>
  <c r="F45"/>
  <c r="F41"/>
  <c r="F40"/>
  <c r="F39"/>
  <c r="F38"/>
  <c r="F33"/>
  <c r="F29"/>
  <c r="F25"/>
  <c r="F24"/>
  <c r="F23"/>
  <c r="F22"/>
  <c r="E359" l="1"/>
  <c r="F327"/>
  <c r="F357"/>
  <c r="E357" s="1"/>
  <c r="F329"/>
  <c r="F96"/>
  <c r="F375"/>
  <c r="F435"/>
  <c r="F259"/>
  <c r="F396"/>
  <c r="F491"/>
  <c r="F64"/>
  <c r="F208"/>
  <c r="F376"/>
  <c r="F395"/>
  <c r="F436"/>
  <c r="F63"/>
  <c r="F95"/>
  <c r="F492"/>
  <c r="F19"/>
  <c r="F206"/>
  <c r="F437"/>
  <c r="F573"/>
  <c r="F559"/>
  <c r="F119"/>
  <c r="F434"/>
  <c r="F226"/>
  <c r="F228"/>
  <c r="F549"/>
  <c r="F520"/>
  <c r="F585"/>
  <c r="F560"/>
  <c r="F286"/>
  <c r="F282" s="1"/>
  <c r="F288"/>
  <c r="F284" s="1"/>
  <c r="F377"/>
  <c r="F494"/>
  <c r="F558"/>
  <c r="F361"/>
  <c r="F518"/>
  <c r="F227"/>
  <c r="F241"/>
  <c r="F397"/>
  <c r="F269"/>
  <c r="F521"/>
  <c r="F519"/>
  <c r="F561"/>
  <c r="F394"/>
  <c r="F374"/>
  <c r="F97"/>
  <c r="F120"/>
  <c r="F165"/>
  <c r="F37"/>
  <c r="F287"/>
  <c r="F283" s="1"/>
  <c r="F301"/>
  <c r="F20"/>
  <c r="F21"/>
  <c r="F261"/>
  <c r="F289"/>
  <c r="F94"/>
  <c r="F260"/>
  <c r="F137"/>
  <c r="F189"/>
  <c r="F209"/>
  <c r="F229"/>
  <c r="F207"/>
  <c r="F258"/>
  <c r="F18"/>
  <c r="F66"/>
  <c r="E372"/>
  <c r="E371"/>
  <c r="E370"/>
  <c r="E368"/>
  <c r="E367"/>
  <c r="E366"/>
  <c r="F281" l="1"/>
  <c r="F392"/>
  <c r="F15"/>
  <c r="F391"/>
  <c r="F488"/>
  <c r="F373"/>
  <c r="F93"/>
  <c r="F16"/>
  <c r="F487"/>
  <c r="F433"/>
  <c r="F205"/>
  <c r="F225"/>
  <c r="F557"/>
  <c r="F493"/>
  <c r="F490"/>
  <c r="F517"/>
  <c r="F257"/>
  <c r="F393"/>
  <c r="F390"/>
  <c r="F285"/>
  <c r="F116"/>
  <c r="F118"/>
  <c r="F121"/>
  <c r="F115"/>
  <c r="F17"/>
  <c r="F62"/>
  <c r="F61" s="1"/>
  <c r="F65"/>
  <c r="F389" l="1"/>
  <c r="F489"/>
  <c r="F486"/>
  <c r="F485" s="1"/>
  <c r="F114"/>
  <c r="F113" s="1"/>
  <c r="F117"/>
  <c r="F14"/>
  <c r="F13" l="1"/>
  <c r="E56" l="1"/>
  <c r="E55"/>
  <c r="E54"/>
  <c r="E52"/>
  <c r="E51"/>
  <c r="E50"/>
  <c r="E60"/>
  <c r="E59"/>
  <c r="E58"/>
  <c r="E53" l="1"/>
  <c r="E49"/>
  <c r="E57"/>
  <c r="E369" l="1"/>
  <c r="E364" l="1"/>
  <c r="E363"/>
  <c r="E362"/>
  <c r="E140"/>
  <c r="E139"/>
  <c r="E76"/>
  <c r="E75"/>
  <c r="E74"/>
  <c r="E138" l="1"/>
  <c r="E361"/>
  <c r="E365"/>
  <c r="E585" l="1"/>
  <c r="E317"/>
  <c r="E297"/>
  <c r="E309"/>
  <c r="E305"/>
  <c r="E293"/>
  <c r="E273"/>
  <c r="E265"/>
  <c r="E253"/>
  <c r="E249"/>
  <c r="E245"/>
  <c r="E237"/>
  <c r="E233"/>
  <c r="E221"/>
  <c r="E217"/>
  <c r="E213"/>
  <c r="E148" l="1"/>
  <c r="E147"/>
  <c r="E146"/>
  <c r="E126" l="1"/>
  <c r="E128"/>
  <c r="E127"/>
  <c r="E145"/>
  <c r="E125"/>
  <c r="E108" l="1"/>
  <c r="E107"/>
  <c r="E106"/>
  <c r="E104"/>
  <c r="E103"/>
  <c r="E102"/>
  <c r="E26" l="1"/>
  <c r="E27"/>
  <c r="E28"/>
  <c r="E30"/>
  <c r="E31"/>
  <c r="E32"/>
  <c r="E34"/>
  <c r="E35"/>
  <c r="E36"/>
  <c r="E156" l="1"/>
  <c r="E155"/>
  <c r="E154"/>
  <c r="E153" l="1"/>
  <c r="E92"/>
  <c r="E91"/>
  <c r="E90"/>
  <c r="E89" l="1"/>
  <c r="E331" l="1"/>
  <c r="E332"/>
  <c r="E330"/>
  <c r="E137" l="1"/>
  <c r="E388"/>
  <c r="E387"/>
  <c r="E386"/>
  <c r="E384"/>
  <c r="E383"/>
  <c r="E382"/>
  <c r="E381" l="1"/>
  <c r="E385"/>
  <c r="E395"/>
  <c r="E394"/>
  <c r="E67"/>
  <c r="E66"/>
  <c r="E604"/>
  <c r="E603"/>
  <c r="E602"/>
  <c r="E600"/>
  <c r="E599"/>
  <c r="E598"/>
  <c r="E596"/>
  <c r="E595"/>
  <c r="E594"/>
  <c r="E592"/>
  <c r="E591"/>
  <c r="E590"/>
  <c r="E584"/>
  <c r="E583"/>
  <c r="E582"/>
  <c r="E580"/>
  <c r="E579"/>
  <c r="E578"/>
  <c r="E572"/>
  <c r="E571"/>
  <c r="E570"/>
  <c r="E568"/>
  <c r="E567"/>
  <c r="E566"/>
  <c r="E556"/>
  <c r="E555"/>
  <c r="E554"/>
  <c r="E548"/>
  <c r="E547"/>
  <c r="E546"/>
  <c r="E544"/>
  <c r="E543"/>
  <c r="E542"/>
  <c r="E540"/>
  <c r="E539"/>
  <c r="E538"/>
  <c r="E536"/>
  <c r="E535"/>
  <c r="E534"/>
  <c r="E533"/>
  <c r="E532"/>
  <c r="E531"/>
  <c r="E530"/>
  <c r="E528"/>
  <c r="E527"/>
  <c r="E526"/>
  <c r="E516"/>
  <c r="E515"/>
  <c r="E514"/>
  <c r="E512"/>
  <c r="E511"/>
  <c r="E510"/>
  <c r="E508"/>
  <c r="E507"/>
  <c r="E506"/>
  <c r="E504"/>
  <c r="E503"/>
  <c r="E502"/>
  <c r="E500"/>
  <c r="E499"/>
  <c r="E498"/>
  <c r="E472"/>
  <c r="E471"/>
  <c r="E470"/>
  <c r="E468"/>
  <c r="E467"/>
  <c r="E466"/>
  <c r="E464"/>
  <c r="E463"/>
  <c r="E462"/>
  <c r="E461"/>
  <c r="E460"/>
  <c r="E459"/>
  <c r="E458"/>
  <c r="E457"/>
  <c r="E456"/>
  <c r="E455"/>
  <c r="E454"/>
  <c r="E453"/>
  <c r="E452"/>
  <c r="E451"/>
  <c r="E450"/>
  <c r="E449"/>
  <c r="E448"/>
  <c r="E447"/>
  <c r="E446"/>
  <c r="E444"/>
  <c r="E443"/>
  <c r="E442"/>
  <c r="E439"/>
  <c r="E438"/>
  <c r="E434"/>
  <c r="E432"/>
  <c r="E431"/>
  <c r="E430"/>
  <c r="E428"/>
  <c r="E427"/>
  <c r="E426"/>
  <c r="E424"/>
  <c r="E423"/>
  <c r="E422"/>
  <c r="E416"/>
  <c r="E415"/>
  <c r="E414"/>
  <c r="E408"/>
  <c r="E407"/>
  <c r="E406"/>
  <c r="E404"/>
  <c r="E403"/>
  <c r="E402"/>
  <c r="E280"/>
  <c r="E279"/>
  <c r="E278"/>
  <c r="E201"/>
  <c r="E197"/>
  <c r="E193"/>
  <c r="E188"/>
  <c r="E187"/>
  <c r="E186"/>
  <c r="E184"/>
  <c r="E183"/>
  <c r="E182"/>
  <c r="E172"/>
  <c r="E171"/>
  <c r="E170"/>
  <c r="E152"/>
  <c r="E151"/>
  <c r="E150"/>
  <c r="E141"/>
  <c r="E144"/>
  <c r="E143"/>
  <c r="E142"/>
  <c r="E136"/>
  <c r="E135"/>
  <c r="E134"/>
  <c r="E132"/>
  <c r="E131"/>
  <c r="E130"/>
  <c r="E112"/>
  <c r="E111"/>
  <c r="E110"/>
  <c r="E88"/>
  <c r="E87"/>
  <c r="E86"/>
  <c r="E84"/>
  <c r="E83"/>
  <c r="E82"/>
  <c r="E80"/>
  <c r="E79"/>
  <c r="E78"/>
  <c r="E72"/>
  <c r="E71"/>
  <c r="E70"/>
  <c r="E48"/>
  <c r="E47"/>
  <c r="E46"/>
  <c r="E44"/>
  <c r="E43"/>
  <c r="E42"/>
  <c r="E68"/>
  <c r="E374" l="1"/>
  <c r="E95"/>
  <c r="E73"/>
  <c r="E277"/>
  <c r="E101"/>
  <c r="E105"/>
  <c r="E29"/>
  <c r="E25"/>
  <c r="E541"/>
  <c r="E33"/>
  <c r="E181"/>
  <c r="E505"/>
  <c r="E509"/>
  <c r="E429"/>
  <c r="E396"/>
  <c r="E185"/>
  <c r="E565"/>
  <c r="E465"/>
  <c r="E39"/>
  <c r="E211"/>
  <c r="E550"/>
  <c r="E551"/>
  <c r="E553"/>
  <c r="E589"/>
  <c r="E391"/>
  <c r="E326"/>
  <c r="E38"/>
  <c r="E45"/>
  <c r="E302"/>
  <c r="E421"/>
  <c r="E501"/>
  <c r="E577"/>
  <c r="E581"/>
  <c r="E23"/>
  <c r="E271"/>
  <c r="E401"/>
  <c r="E425"/>
  <c r="E445"/>
  <c r="E601"/>
  <c r="E272"/>
  <c r="E69"/>
  <c r="E81"/>
  <c r="E243"/>
  <c r="E405"/>
  <c r="E524"/>
  <c r="E563"/>
  <c r="E593"/>
  <c r="E417"/>
  <c r="E22"/>
  <c r="E77"/>
  <c r="E380"/>
  <c r="E529"/>
  <c r="E545"/>
  <c r="E569"/>
  <c r="E41"/>
  <c r="E270"/>
  <c r="E413"/>
  <c r="E497"/>
  <c r="E513"/>
  <c r="E552"/>
  <c r="E390"/>
  <c r="E263"/>
  <c r="E283"/>
  <c r="E440"/>
  <c r="E564"/>
  <c r="E230"/>
  <c r="E292"/>
  <c r="E379"/>
  <c r="E495"/>
  <c r="E191"/>
  <c r="E262"/>
  <c r="E574"/>
  <c r="E522"/>
  <c r="E85"/>
  <c r="E169"/>
  <c r="E231"/>
  <c r="E232"/>
  <c r="E291"/>
  <c r="E378"/>
  <c r="E523"/>
  <c r="E537"/>
  <c r="F322"/>
  <c r="E284"/>
  <c r="E562"/>
  <c r="E494"/>
  <c r="E242"/>
  <c r="E40"/>
  <c r="E586"/>
  <c r="E133"/>
  <c r="E290"/>
  <c r="E469"/>
  <c r="E597"/>
  <c r="E24"/>
  <c r="E441"/>
  <c r="E496"/>
  <c r="E525"/>
  <c r="E398"/>
  <c r="E399"/>
  <c r="E400"/>
  <c r="E109"/>
  <c r="E575"/>
  <c r="E576"/>
  <c r="E303"/>
  <c r="E304"/>
  <c r="E212"/>
  <c r="E210"/>
  <c r="E190"/>
  <c r="E192"/>
  <c r="E129"/>
  <c r="E264"/>
  <c r="E244"/>
  <c r="E100"/>
  <c r="E587"/>
  <c r="E588"/>
  <c r="E436"/>
  <c r="E435"/>
  <c r="E122"/>
  <c r="E124"/>
  <c r="E123"/>
  <c r="E99"/>
  <c r="E98"/>
  <c r="E64"/>
  <c r="E65"/>
  <c r="E281" l="1"/>
  <c r="E282"/>
  <c r="F10"/>
  <c r="E94"/>
  <c r="E301"/>
  <c r="E492"/>
  <c r="E490"/>
  <c r="E208"/>
  <c r="E260"/>
  <c r="E20"/>
  <c r="E491"/>
  <c r="E97"/>
  <c r="E392"/>
  <c r="E19"/>
  <c r="E37"/>
  <c r="E207"/>
  <c r="E121"/>
  <c r="E259"/>
  <c r="E18"/>
  <c r="E258"/>
  <c r="E493"/>
  <c r="E227"/>
  <c r="E393"/>
  <c r="E376"/>
  <c r="E519"/>
  <c r="E397"/>
  <c r="E286"/>
  <c r="E518"/>
  <c r="E288"/>
  <c r="E241"/>
  <c r="E228"/>
  <c r="E549"/>
  <c r="E21"/>
  <c r="E377"/>
  <c r="E559"/>
  <c r="E289"/>
  <c r="E189"/>
  <c r="E375"/>
  <c r="E437"/>
  <c r="E229"/>
  <c r="E558"/>
  <c r="E149"/>
  <c r="E521"/>
  <c r="E206"/>
  <c r="E261"/>
  <c r="E287"/>
  <c r="E573"/>
  <c r="F323"/>
  <c r="F11" s="1"/>
  <c r="E327"/>
  <c r="E269"/>
  <c r="E561"/>
  <c r="E520"/>
  <c r="E226"/>
  <c r="E209"/>
  <c r="E96"/>
  <c r="E560"/>
  <c r="E433"/>
  <c r="F324"/>
  <c r="F12" s="1"/>
  <c r="E328"/>
  <c r="E63"/>
  <c r="E62"/>
  <c r="E61"/>
  <c r="F9" l="1"/>
  <c r="E488"/>
  <c r="E487"/>
  <c r="E205"/>
  <c r="E486"/>
  <c r="E322"/>
  <c r="E17"/>
  <c r="E93"/>
  <c r="E373"/>
  <c r="E257"/>
  <c r="E285"/>
  <c r="E517"/>
  <c r="E225"/>
  <c r="E489"/>
  <c r="E557"/>
  <c r="E323"/>
  <c r="E16"/>
  <c r="E324"/>
  <c r="E14"/>
  <c r="E15"/>
  <c r="E389" l="1"/>
  <c r="E485"/>
  <c r="E13"/>
  <c r="E329" l="1"/>
  <c r="F325"/>
  <c r="E325" s="1"/>
  <c r="F321" l="1"/>
  <c r="E321" s="1"/>
  <c r="E176" l="1"/>
  <c r="E175" l="1"/>
  <c r="E167"/>
  <c r="E174" l="1"/>
  <c r="E173"/>
  <c r="E168"/>
  <c r="E166"/>
  <c r="E165"/>
  <c r="E119"/>
  <c r="E120" l="1"/>
  <c r="E12"/>
  <c r="E116"/>
  <c r="E115"/>
  <c r="E11"/>
  <c r="E117"/>
  <c r="E118"/>
  <c r="E114" l="1"/>
  <c r="E113"/>
  <c r="E10" l="1"/>
  <c r="E9"/>
</calcChain>
</file>

<file path=xl/sharedStrings.xml><?xml version="1.0" encoding="utf-8"?>
<sst xmlns="http://schemas.openxmlformats.org/spreadsheetml/2006/main" count="887" uniqueCount="502">
  <si>
    <t>ОБ</t>
  </si>
  <si>
    <t>Всего</t>
  </si>
  <si>
    <t>2.1.2.</t>
  </si>
  <si>
    <t>2.1.3.</t>
  </si>
  <si>
    <t>4.1.1.2.</t>
  </si>
  <si>
    <t>Государственная программа "Развитие здравоохранения"</t>
  </si>
  <si>
    <t>3.</t>
  </si>
  <si>
    <t>Подпрограмма 3. "Охрана здоровья матери и ребенка"</t>
  </si>
  <si>
    <t>4.</t>
  </si>
  <si>
    <t>Подпрограмма 4. "Развитие инфраструктуры системы здравоохранения"</t>
  </si>
  <si>
    <t>4.1.</t>
  </si>
  <si>
    <t>4.1.1.</t>
  </si>
  <si>
    <t>1.</t>
  </si>
  <si>
    <t>Подпрограмма 1. "Профилактика заболеваний и формирование здорового образа жизни. Развитие первичной медико-санитарной помощи"</t>
  </si>
  <si>
    <t>1.1.</t>
  </si>
  <si>
    <t>1.1.1.</t>
  </si>
  <si>
    <t>1.1.1.1.</t>
  </si>
  <si>
    <t>1.1.1.2.</t>
  </si>
  <si>
    <t>1.1.1.3.</t>
  </si>
  <si>
    <t>1.1.2.</t>
  </si>
  <si>
    <t>1.1.2.1.</t>
  </si>
  <si>
    <t>1.1.2.2.</t>
  </si>
  <si>
    <t>1.1.2.3.</t>
  </si>
  <si>
    <t>1.1.2.4.</t>
  </si>
  <si>
    <t>1.1.2.5.</t>
  </si>
  <si>
    <t>1.2.</t>
  </si>
  <si>
    <t>1.2.1.</t>
  </si>
  <si>
    <t>1.2.1.1.</t>
  </si>
  <si>
    <t>1.2.1.2.</t>
  </si>
  <si>
    <t>1.2.1.3.</t>
  </si>
  <si>
    <t>1.2.1.4.</t>
  </si>
  <si>
    <t>1.2.1.5.</t>
  </si>
  <si>
    <t>1.2.1.6.</t>
  </si>
  <si>
    <t>1.3.</t>
  </si>
  <si>
    <t>1.3.1.</t>
  </si>
  <si>
    <t>1.3.1.1.</t>
  </si>
  <si>
    <t>1.3.1.2.</t>
  </si>
  <si>
    <t>1.3.1.3.</t>
  </si>
  <si>
    <t>2.</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</si>
  <si>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</si>
  <si>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2.1.</t>
  </si>
  <si>
    <t>2.1.1.</t>
  </si>
  <si>
    <t>2.1.1.1.</t>
  </si>
  <si>
    <t>2.1.1.2.</t>
  </si>
  <si>
    <t>2.1.1.3.</t>
  </si>
  <si>
    <t>2.1.1.4.</t>
  </si>
  <si>
    <t>2.1.1.5.</t>
  </si>
  <si>
    <t>2.1.1.6.</t>
  </si>
  <si>
    <t>2.1.1.7.</t>
  </si>
  <si>
    <t>2.1.1.8.</t>
  </si>
  <si>
    <t>2.1.1.9.</t>
  </si>
  <si>
    <t>2.1.1.10.</t>
  </si>
  <si>
    <t>2.1.2.1.</t>
  </si>
  <si>
    <t>2.1.2.2.</t>
  </si>
  <si>
    <t>2.1.3.1.</t>
  </si>
  <si>
    <t>2.1.3.2.</t>
  </si>
  <si>
    <t>2.1.3.3.</t>
  </si>
  <si>
    <t>2.2.</t>
  </si>
  <si>
    <t>2.2.1.</t>
  </si>
  <si>
    <t>2.2.1.1.</t>
  </si>
  <si>
    <t>2.2.1.2.</t>
  </si>
  <si>
    <t>2.2.1.3.</t>
  </si>
  <si>
    <t>2.3.</t>
  </si>
  <si>
    <t>2.3.1.</t>
  </si>
  <si>
    <t>2.3.1.1.</t>
  </si>
  <si>
    <t>2.3.1.2.</t>
  </si>
  <si>
    <t>2.3.2.</t>
  </si>
  <si>
    <t>2.3.2.1.</t>
  </si>
  <si>
    <t>2.3.2.2.</t>
  </si>
  <si>
    <t>2.3.2.3.</t>
  </si>
  <si>
    <t>2.4.</t>
  </si>
  <si>
    <t>2.4.1.</t>
  </si>
  <si>
    <t>2.4.1.1.</t>
  </si>
  <si>
    <t>2.4.2.</t>
  </si>
  <si>
    <t>2.4.2.1.</t>
  </si>
  <si>
    <t>2.4.2.2.</t>
  </si>
  <si>
    <t>3.1.</t>
  </si>
  <si>
    <t>3.1.1.</t>
  </si>
  <si>
    <t>3.1.1.1.</t>
  </si>
  <si>
    <t>3.1.1.2.</t>
  </si>
  <si>
    <t>3.1.2.</t>
  </si>
  <si>
    <t>3.1.2.1.</t>
  </si>
  <si>
    <t>3.1.2.2.</t>
  </si>
  <si>
    <t>3.1.2.3.</t>
  </si>
  <si>
    <t>3.1.2.4.</t>
  </si>
  <si>
    <t>4.1.1.1.</t>
  </si>
  <si>
    <t>4.1.1.3.</t>
  </si>
  <si>
    <t>4.1.1.4.</t>
  </si>
  <si>
    <t>4.1.1.5.</t>
  </si>
  <si>
    <t>4.1.1.6.</t>
  </si>
  <si>
    <t>4.1.2.</t>
  </si>
  <si>
    <t>4.1.2.1.</t>
  </si>
  <si>
    <t>4.1.2.2.</t>
  </si>
  <si>
    <t>4.1.2.3.</t>
  </si>
  <si>
    <t>4.2.</t>
  </si>
  <si>
    <t>4.2.1.</t>
  </si>
  <si>
    <t>4.2.1.1.</t>
  </si>
  <si>
    <t>4.2.1.2.</t>
  </si>
  <si>
    <t>5.</t>
  </si>
  <si>
    <t>Подпрограмма 5. "Кадровое обеспечение системы здравоохранения"</t>
  </si>
  <si>
    <t>5.1.</t>
  </si>
  <si>
    <t>5.1.1.</t>
  </si>
  <si>
    <t>5.1.1.1.</t>
  </si>
  <si>
    <t>5.1.1.2.</t>
  </si>
  <si>
    <t>5.2.</t>
  </si>
  <si>
    <t>5.2.1.</t>
  </si>
  <si>
    <t>5.2.1.1.</t>
  </si>
  <si>
    <t>5.2.1.2.</t>
  </si>
  <si>
    <t>5.2.1.4.</t>
  </si>
  <si>
    <t>5.2.1.5.</t>
  </si>
  <si>
    <t>5.2.1.6.</t>
  </si>
  <si>
    <t>5.2.1.7.</t>
  </si>
  <si>
    <t>5.2.1.8.</t>
  </si>
  <si>
    <t>5.2.1.9.</t>
  </si>
  <si>
    <t>5.2.1.10.</t>
  </si>
  <si>
    <t>6.</t>
  </si>
  <si>
    <t>Подпрограмма 6. "Развитие информатизации в здравоохранении"</t>
  </si>
  <si>
    <t>6.1.</t>
  </si>
  <si>
    <t>6.1.1.</t>
  </si>
  <si>
    <t>6.1.1.1.</t>
  </si>
  <si>
    <t>6.1.1.2.</t>
  </si>
  <si>
    <t>6.1.1.3.</t>
  </si>
  <si>
    <t>6.1.1.4.</t>
  </si>
  <si>
    <t>6.1.1.5.</t>
  </si>
  <si>
    <t>6.2.</t>
  </si>
  <si>
    <t>6.2.1.</t>
  </si>
  <si>
    <t>6.2.1.1.</t>
  </si>
  <si>
    <t>6.2.1.2.</t>
  </si>
  <si>
    <t>6.2.1.3.</t>
  </si>
  <si>
    <t>6.2.1.4.</t>
  </si>
  <si>
    <t>6.2.1.5.</t>
  </si>
  <si>
    <t>6.2.1.6.</t>
  </si>
  <si>
    <t>6.2.2.</t>
  </si>
  <si>
    <t>6.2.2.1.</t>
  </si>
  <si>
    <t>7.</t>
  </si>
  <si>
    <t>Подпрограмма 7. "Управление системой здравоохранения, включая обеспечение реализации государственной программы"</t>
  </si>
  <si>
    <t>7.1.</t>
  </si>
  <si>
    <t>7.1.1.</t>
  </si>
  <si>
    <t>7.1.2.</t>
  </si>
  <si>
    <t>7.2.</t>
  </si>
  <si>
    <t>7.2.1.</t>
  </si>
  <si>
    <t>7.2.2.</t>
  </si>
  <si>
    <t>7.3.</t>
  </si>
  <si>
    <t>7.3.1.</t>
  </si>
  <si>
    <t>7.3.2.</t>
  </si>
  <si>
    <t>7.3.3.</t>
  </si>
  <si>
    <t>7.3.4.</t>
  </si>
  <si>
    <t>Министерство здравоохранения Мурманской области</t>
  </si>
  <si>
    <t xml:space="preserve"> № п/п</t>
  </si>
  <si>
    <t>Государственная программа, подпрограмма, основное мероприятие, мероприятие</t>
  </si>
  <si>
    <t xml:space="preserve"> Срок выполнения</t>
  </si>
  <si>
    <t>Объемы и источники финансирования (тыс. руб.)</t>
  </si>
  <si>
    <t>Соисполнители, участники, исполнители</t>
  </si>
  <si>
    <t>По годам реализации</t>
  </si>
  <si>
    <t>ФБ*</t>
  </si>
  <si>
    <t>2014-2020 годы</t>
  </si>
  <si>
    <t>Министерство здравоохранения Мурманской области, медицинские организации, ТФОМС Мурманской области</t>
  </si>
  <si>
    <t>Медицинские организации, ТФОМС Мурманской области</t>
  </si>
  <si>
    <t>2015-2020 годы</t>
  </si>
  <si>
    <t>Министерство здравоохранения Мурманской области, медицинские организации,  
ТФОМС Мурманской области</t>
  </si>
  <si>
    <t>Медицинские организации, 
ТФОМС Мурманской области</t>
  </si>
  <si>
    <t>Медицинские организации</t>
  </si>
  <si>
    <t>Министерство здравоохранения Мурманской области, 
ТФОМС Мурманской области,
медицинские организации</t>
  </si>
  <si>
    <t>Министерство здравоохранения Мурманской области,
ГОБУЗ "Мурманская областная клиническая больница имени П.А.Баяндина"</t>
  </si>
  <si>
    <t>ГОКУЗ ОТ ММРЦ "Резерв"</t>
  </si>
  <si>
    <t>ГОБУЗ "Мурманская областная клиническая больница имени П.А.Баяндина"</t>
  </si>
  <si>
    <t>2.1.2.3.</t>
  </si>
  <si>
    <t>2.1.2.4.</t>
  </si>
  <si>
    <t>2.1.2.5.</t>
  </si>
  <si>
    <t xml:space="preserve">
Министерство здравоохранения Мурманской области, медицинские организации, ТФОМС Мурманской области</t>
  </si>
  <si>
    <t xml:space="preserve">
Министерство здравоохранения Мурманской области, медицинские организации</t>
  </si>
  <si>
    <t>Министерство здравоохранения Мурманской области, медицинские организации, 
 ТФОМС Мурманской области</t>
  </si>
  <si>
    <t>Министерство здравоохранения Мурманской области, медицинские организации, ГОБУ "Подразделение транспортно-хозяйственного обеспечения",
 ТФОМС Мурманской области</t>
  </si>
  <si>
    <t>ГОБУ "Подразделение транспортно-хозяйственного обеспечения"</t>
  </si>
  <si>
    <t>Министерство здравоохранения Мурманской области, ГОБУЗ "Мурманская областная станция переливания крови"</t>
  </si>
  <si>
    <t>ГОБУЗ "Мурманская областная станция переливания крови"</t>
  </si>
  <si>
    <t>2014-2016 годы</t>
  </si>
  <si>
    <t>Министерство здравоохранения Мурманской области, медицинские организации</t>
  </si>
  <si>
    <t>Министерство здравоохранения Мурманской области, ГОБУЗ "Областное Мурманское  бюро судебно-медицинской экспертизы", 
ГОБУЗ "Мурманский областной психоневрологический диспансер", 
ГОБУЗ "Мурманская областная психиатрическая больница"</t>
  </si>
  <si>
    <t xml:space="preserve">Министерство здравоохранения Мурманской области, медицинские организации, 
ТФОМС Мурманской области, 
Министерство строительства и территориального развития Мурманской области
</t>
  </si>
  <si>
    <t xml:space="preserve">Министерство здравоохранения Мурманской области, медицинские организации, 
ТФОМС Мурманской области
</t>
  </si>
  <si>
    <t>Министерство здравоохранения Мурманской области, ГОАУЗ "Мурманский областной консультативно-диагностический центр", 
ГОБУЗ "Мурманская областная клиническая больница имени П.А.Баяндина"</t>
  </si>
  <si>
    <t xml:space="preserve">ГОБУЗ «ОСДР»,
ГОБУЗ «МОДРС»
</t>
  </si>
  <si>
    <t>Министерство здравоохранения Мурманской области, 
ТФОМС Мурманской области</t>
  </si>
  <si>
    <t>Министерство здравоохранения Мурманской области, 
медицинские организации, Министерство строительства и территориального развития Мурманской области, 
ГОКУ "Управление капитального строительства Мурманской области"</t>
  </si>
  <si>
    <t>Министерство строительства и территориального развития Мурманской области, 
ГОКУ "Управление капитального строительства Мурманской области"</t>
  </si>
  <si>
    <t>Министерство здравоохранения Мурманской области, 
медицинские организации</t>
  </si>
  <si>
    <t>Министерство строительства и территориального развития Мурманской области, 
Министерство здравоохранения Мурманской области, подведомственные учреждения, ГОКУ "Управление капитального строительства Мурманской области"</t>
  </si>
  <si>
    <t>Министерство строительства и территориального развития Мурманской области, 
Министерство здравоохранения Мурманской области, ГОКУ "Управление капитального строительства Мурманской области"</t>
  </si>
  <si>
    <t>Министерство здравоохранения Мурманской области, 
подведомственные учреждения, ГОКУ "Управление капитального строительства Мурманской области", ММКУ "Управление капитального строительства"</t>
  </si>
  <si>
    <t>Министерство здравоохранения Мурманской области, подведомственные учреждения, ГОКУ "Управление капитального строительства Мурманской области"</t>
  </si>
  <si>
    <t>Министерство строительства и территориального развития Мурманской области, ГОКУ "Управление капитального строительства Мурманской области"</t>
  </si>
  <si>
    <t>Министерство здравоохранения Мурманской области, 
подведомственные учреждения</t>
  </si>
  <si>
    <t>2014- 2020 годы</t>
  </si>
  <si>
    <t>Министерство здравоохранения Мурманской области, 
подведомственные учреждения,
профессиональные некоммерческие организации</t>
  </si>
  <si>
    <t>5.1.1.3.</t>
  </si>
  <si>
    <t>5.1.1.4.</t>
  </si>
  <si>
    <t>5.1.1.5.</t>
  </si>
  <si>
    <t>5.1.1.6.</t>
  </si>
  <si>
    <t>Министерство здравоохранения Мурманской области, 
ГООАУ ДПО МОЦПК СЗ, 
медицинские организации Мурманской области, 
профессиональные некоммерческие организации</t>
  </si>
  <si>
    <t>5.1.1.7.</t>
  </si>
  <si>
    <t>5.1.1.8.</t>
  </si>
  <si>
    <t xml:space="preserve"> </t>
  </si>
  <si>
    <t>Министерство здравоохранения Мурманской области, 
государственные областные и муниципальные учреждения здравоохранения Мурманской области</t>
  </si>
  <si>
    <t>Министерство здравоохранения Мурманской области, 
учреждения здравоохранения Мурманской области</t>
  </si>
  <si>
    <t xml:space="preserve">ГООАУ ДПО МОЦПКСЗ, ГОБУЗ «ОСДР»,
ГОБУЗ «МОДРС»
</t>
  </si>
  <si>
    <t>Государственные областные учреждения здравоохранения Мурманской области</t>
  </si>
  <si>
    <t>Министерство здравоохранения Мурманской области, учреждения системы здравоохранения, ГООАУ ДПО МОЦПКСЗ</t>
  </si>
  <si>
    <t>Министерство здравоохранения Мурманской области, ГОБУЗ "Мурманская областная клиническая больница имени П.А.Баяндина"</t>
  </si>
  <si>
    <t>Министерство здравоохранения Мурманской области, ТФОМС Мурманской области, медицинские организации</t>
  </si>
  <si>
    <t>Министерство здравоохранения Мурманской области, ГОБУЗ "Мурманская областная станция переливания крови", ГОАУЗ МЦРБ, ГОБУЗ "Апатитско-Кировская ЦГБ"</t>
  </si>
  <si>
    <t>ГОБУЗ "Мурманская областная станция переливания крови", ГОАУЗ МЦРБ, ГОБУЗ "Апатитско-Кировская ЦГБ"</t>
  </si>
  <si>
    <t>2014-2019 годы</t>
  </si>
  <si>
    <t>Министерство здравоохранения Мурманской области, 
медицинские и фармацевтические организации Мурманской области</t>
  </si>
  <si>
    <t>Медицинские организации Мурманской области</t>
  </si>
  <si>
    <t xml:space="preserve">Здание стационара ГОБУЗ "Мурманский областной психоневрологический диспансер". Пристройка второго эвакуационного пути   </t>
  </si>
  <si>
    <t>ГОБУЗ "Мурманская областная клиническая больница имени П.А.Баяндина",ГОАУЗ "Мурманский областной Центр специализированных видов медицинской помощи"</t>
  </si>
  <si>
    <t>2018-2019 годы</t>
  </si>
  <si>
    <t>2015-2017 годы</t>
  </si>
  <si>
    <t>ГОАУЗ "Мурманский областной Центр специализированных видов медицинской помощи"</t>
  </si>
  <si>
    <t>ГОАУЗ "Мурманский областной Центр специализированных видов медицинской помощи", ГООАУ ДПО МОЦПК СЗ</t>
  </si>
  <si>
    <t>Связь основных мероприятий с показателями подпрограмм, ожидаемые результаты реализации (краткая характеристика) мероприятий</t>
  </si>
  <si>
    <t>Основное мероприятие 1. Организация медицинской профилактики неинфекционных заболеваний</t>
  </si>
  <si>
    <t>Задача. Создание условий для формирования здорового образа жизни у населения региона и проведения медицинской профилактики</t>
  </si>
  <si>
    <t>Основное мероприятие 2. Формирование негативного отношения к потреблению наркотических средств и психотропных веществ, алкоголя, табакокурению</t>
  </si>
  <si>
    <t xml:space="preserve">Задача  Создание условий для повышения доступности первичной медико-санитарной помощи населению региона </t>
  </si>
  <si>
    <t>Основное мероприятие 3. Организация оказания первичной медико-санитарной помощи</t>
  </si>
  <si>
    <t>Задача. Совершенствование системы лекарственного обеспечения в амбулаторных условиях</t>
  </si>
  <si>
    <t>Основное мероприятие 4.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</si>
  <si>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Задача. Организация обеспечения населения специализированной медицинской помощью, включая высокотехнологичную, медицинской реабилитацией и паллиативной помощью</t>
  </si>
  <si>
    <t>Основное мероприятие 1. Предоставление услуг по оказанию специализированной медицинской помощи, паллиативной помощи</t>
  </si>
  <si>
    <t>Основное мероприятие 2. Предоставление услуг по оказанию высокотехнологичной медицинской помощи</t>
  </si>
  <si>
    <t>Основное мероприятие 3. Развитие медицинской реабилитации</t>
  </si>
  <si>
    <t>Задача. Организация обеспечения населения экстренной и скорой помощью, включая специализированную</t>
  </si>
  <si>
    <t>Основное мероприятие 4. Организация оказания экстренной и скорой медицинской помощи, в том числе санитарно-авиационной</t>
  </si>
  <si>
    <t>Задача. Создание условий для развития службы крови</t>
  </si>
  <si>
    <t>Основное мероприятие 5. Привлечение населения к донорству</t>
  </si>
  <si>
    <t>Основное мероприятие 6. Обеспечение заготовки, хранения и переработки крови и ее компонентов</t>
  </si>
  <si>
    <t>Задача. Создание условий для организации осуществления экспертной деятельности</t>
  </si>
  <si>
    <t>Основное мероприятие 7. Обеспечение проведения судебно-медицинской и судебно-психиатрической экспертизы</t>
  </si>
  <si>
    <t xml:space="preserve">Задача. Укрепление материально-технической базы учреждений здравоохранения </t>
  </si>
  <si>
    <t>Основное мероприятие 1. Строительство и реконструкция зданий подведомственных учреждений</t>
  </si>
  <si>
    <t>Задача. Модернизация автомобильного парка подведомственных учреждений</t>
  </si>
  <si>
    <t>Основное мероприятие 3. Приобретение автотранспорта для подведомственных учреждений</t>
  </si>
  <si>
    <t>Задача.  Обеспечение учреждений здравоохранения квалифицированными кадрами</t>
  </si>
  <si>
    <t>Основное мероприятие 1. Создание условий для обеспечения учреждений здравоохранения Мурманской области медицинскими кадрами</t>
  </si>
  <si>
    <t>Задача. Повышение качества жизни медицинских работников</t>
  </si>
  <si>
    <t>5.2.1.3.</t>
  </si>
  <si>
    <t>Задача. Развитие информационной инфраструктуры системы здравоохранения Мурманской области</t>
  </si>
  <si>
    <t xml:space="preserve">Основное мероприятие 1. Совершенствование программно-технологической и коммуникационной инфраструктуры системы здравоохранения
</t>
  </si>
  <si>
    <t>Задача.  Формирование регионального сегмента единой информационной системы в сфере здравоохранения РФ</t>
  </si>
  <si>
    <t>Основное мероприятие 2.  Сохранение кадрового потенциала здравоохранения региона  и обеспечение притока медицинских работников в Мурманскую область</t>
  </si>
  <si>
    <t>Основное мероприятие 2. Обеспечение поддержки принятия управленческих решений при управлении сферой здравоохранения с применением современных информационных систем</t>
  </si>
  <si>
    <t xml:space="preserve"> Основное мероприятие  3.  Формирование  системы телемедицины Мурманской области, включая систему удаленного мониторинга состояния здоровья пациентов</t>
  </si>
  <si>
    <t xml:space="preserve">Основное мероприятие 1. Обеспечение реализации государственных функций в сфере охраны здоровья, координация деятельности государственных учреждений здравоохранения Мурманской области при размещении заказов на поставку товаров, выполнение работ, оказание услуг путем проведения совместных торгов
</t>
  </si>
  <si>
    <t>Основное мероприятие 2.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t>
  </si>
  <si>
    <t>Основное мероприятие 3. Обеспечение реализации переданных Российской Федерации полномочий в области охраны здоровья граждан по лицензированию отдельных видов деятельности</t>
  </si>
  <si>
    <t>Охват реабилитационной помощью пациентов от числа нуждающихся</t>
  </si>
  <si>
    <t>Количество донаций крови и ее компонентов на 1 донора Мурманской области</t>
  </si>
  <si>
    <t>Доля заготовленных безопасных эритроцитных компонентов донорской крови от общего объема заготовленных эритроцитных компонентов крови</t>
  </si>
  <si>
    <t>Удовлетворенность потребности в судебно-медицинских и судебно-психиатрических исследованиях</t>
  </si>
  <si>
    <t>Выполнение плана клинических экспертиз качества медицинской помощи первичной медицинской документации</t>
  </si>
  <si>
    <t>ГОАУЗ "МОЦСВМП"</t>
  </si>
  <si>
    <t>ГОБУЗ "Областное Мурманское бюро судебно-медицинской экспертизы", ГОБУЗ "МОПБ", ГОБУЗ "МОПНД"</t>
  </si>
  <si>
    <t>Количество обслуженных рецептов к количеству выписанных рецептов, %</t>
  </si>
  <si>
    <t>Удовлетворение потребности жителей Мурманской области в необходимых лекарственных препаратах, медицинских изделиях, специализированных продуктах лечебного питания</t>
  </si>
  <si>
    <t>Удовлетворение потребности жителей Мурманской области в необходимых лекарственных препаратах, предназначенных для лечения высокозатратных нозологий</t>
  </si>
  <si>
    <t>Удовлетворение потребности жителей ЗАТО в необходимых лекарственных препаратах, медицинских изделиях, специализированных продуктах лечебного питания</t>
  </si>
  <si>
    <t>Обеспечение автомобильным транспортом медицинских организаций, расположенных в городе Мурманске</t>
  </si>
  <si>
    <t>Министерство здравоохранения Мурманской области, ГОАУЗ "Мурманский областной центр лечебной физкультуры и спортивной медицины", ГОБУЗ "Апатитско-Кировская центральная городская больница"</t>
  </si>
  <si>
    <t xml:space="preserve">Министерство здравоохранения Мурманской области
</t>
  </si>
  <si>
    <t>5.2.1.11.</t>
  </si>
  <si>
    <t>ГОБУЗ "Мурманская областная клиническая больница имени П.А.Баяндина", ГОАУЗ "МОЦСВМП"</t>
  </si>
  <si>
    <t>Количество разработанных ПСД в рамках программы, шт.                                                                   Количество строящихся (реконструируемых) объектов в рамках программы,шт.                                                                                              Количество объектов, введенных в эксплуатацию, в рамках программы, шт.</t>
  </si>
  <si>
    <t>Доля государственных (муниципальных) учреждений здравоохранения, здания которых находятся в аварийном состоянии или требуют капитального ремонта, в общем количестве государственных (муниципальных) учреждений здравоохранения, %.                                                                                                           Количество объектов, отремонтированных в рамках программы, шт.</t>
  </si>
  <si>
    <t>Средняя степень износа автомобильного парка подведомственных учреждений.                                                                                                              Количество приобретенного в рамках программы автотранспорта для подведомственных учреждений.</t>
  </si>
  <si>
    <t>Министерство здравоохранения Мурманской области, медицинские организации,
ГОБУЗ "Мурманская областная клиническая больница имени П.А.Баяндина"</t>
  </si>
  <si>
    <t>Министерство здравоохранения Мурманской области,  ГОБУЗ "Мурманская областная клиническая больница имени П.А.Баяндина", медицинские организации</t>
  </si>
  <si>
    <t>Министерство здравоохранения Мурманской области, учреждения здравоохранения,ГОБУЗ "Мурманская областная клиническая больница имени П.А.Баяндина", ГООАУ ДПО МОЦПКСЗ</t>
  </si>
  <si>
    <t>Министерство здравоохранения Мурманской области, медицинские организации,ГОБУЗ "Мурманская областная клиническая больница имени П.А.Баяндина", ГООАУ ДПО МОЦПКСЗ</t>
  </si>
  <si>
    <t>Министерство здравоохранения Мурманской области, медицинские организации, ГОБУЗ "Мурманская областная клиническая больница имени П.А.Баяндина", ГООАУ ДПО МОЦПКСЗ</t>
  </si>
  <si>
    <t xml:space="preserve">эффективная реализация государственных функций в сфере охраны здоровья , согласно Постановлению Правительства Мурманской области от 11.02.2011 № 54-ПП "Об утверждении положения о министерстве здравоохранения Мурманской области" </t>
  </si>
  <si>
    <t>Своевременное перечисление страховых взносов на обязательное медицинское страхование неработающего населения Мурманской области в соответствии с федеральным законом от 29.11.2010 № 326-ФЗ "Об обязательном медицинском страховании в Российской Федерации"</t>
  </si>
  <si>
    <t xml:space="preserve"> Своевременное предоставление межбюджетных трансфертов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</si>
  <si>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Обеспечение текущей деятельности Министерства здравоохранения Мурманской области (сопровождение информационных систем, обеспечение расходными материалами, средствами вычислительной техники)</t>
  </si>
  <si>
    <t>Оценка деятельности медицинских организаций области, информационная поддержка принятия решений, направленных на улучшение деятельности медицинских организаций;
Осуществление технической поддержки организаций по внедрению и сопровождению информационных ресурсов.</t>
  </si>
  <si>
    <t>Обеспечение функционирования виртуальной частной сети здравоохранения Мурманской области</t>
  </si>
  <si>
    <t>Обеспечение защиты персональных данных, передаваемых посредством каналов связи виртуальной частной сети здравоохранения</t>
  </si>
  <si>
    <t>Организация сбора, обработки и анализа медицинских статистических данных о сети, кадрах, деятельности медицинских организаций и состоянии здоровья населения и управление системой медицинского статистического учёта и отчётности в медицинских организациях Мурманской области;
Оценка состояния здоровья населения Мурманской области</t>
  </si>
  <si>
    <t>Сопровождение и развитие информационных систем здравоохранения:
- паспорт учреждения здравоохранения;
- регистр медицинских работников.</t>
  </si>
  <si>
    <t>Сопровождение и развитие портала здравоохранения Мурманской области</t>
  </si>
  <si>
    <t>Обеспечение функционирования информационно-аналитической системы здравоохранения Мурманской области, обеспечение предоставления государственных услуг в электронном виде</t>
  </si>
  <si>
    <t>Обеспечение функционирования и развития сервисов единой государственной информационной системы в здравоохранении Мурманской области</t>
  </si>
  <si>
    <t>Обеспечение функционирования центрального архива медицинских изображений, подключение цифрового диагностического оборудования в медицинских организациях к центральному архиву</t>
  </si>
  <si>
    <t>Потребление алкогольной продукции (в перерасчете на абсолютный алкоголь); распространенность потребления табака среди взрослого населения; распространенность потребления табака среди детей и подростков</t>
  </si>
  <si>
    <t xml:space="preserve">Распространенность ожирения среди взрослого населения (индекс массы тела более 30 кг/кв.м); распространенность повышенного артериального давления среди взрослого населения; распространенность повышенного уровня холестерина среди взрослого населения; распространенность низкой физической активности среди взрослого населения; распространенность избыточного потребления соли среди взрослого населения; распространенность недостаточного потребления фруктов и овощей среди взрослого населения
</t>
  </si>
  <si>
    <t>Доля выездов бригад скорой медицинской помощи со временем доезда до больного менее 20 минут;  доля расходов на оказание скорой медицинской помощи вне медицинских организаций от всех расходов на программу государственных гарантий бесплатного оказания гражданам медицинской помощи</t>
  </si>
  <si>
    <t>Проведение обучения населения по формированию здорового образа жизни,  санитарно-гигиеническое просвещение населения (обеспечение функционирования школ здоровья в медицинских организациях)</t>
  </si>
  <si>
    <t>Организация и проведение профилактики заболеваний, работ по формированию здорового образа жизни и санитарно-гигиеническому просвещению населения, раннему выявлению факторов риска неинфекционных заболеваний (обеспечение функционирования центров здоровья в медицинских организациях)</t>
  </si>
  <si>
    <t>Обеспечение доступности диагностических исследований в целях выполнения порядков и стандартов медицинской помощи</t>
  </si>
  <si>
    <t xml:space="preserve">Профилактика вакциноуправляемых инфекционных заболеваний </t>
  </si>
  <si>
    <t xml:space="preserve">Проведение медицинских обследований спортсменов в соответствии с подпунктом 4 пункта 2 статьи 34.3  Федерального закона от  04.12.2007  № 329-ФЗ (ред. от 23.06.2014) «О физической культуре и спорте в Российской Федерации» </t>
  </si>
  <si>
    <t>Формирование запасов материальных ценностей государственного и мобилизационного резервов, предназначенных для обеспечения мобилизационных нужд;  обеспечения неотложных работ при ликвидации последствий чрезвычайных ситуаций</t>
  </si>
  <si>
    <t>Обеспечение доступности специализированной медицинской помощи в целях выполнения порядков и стандартов медицинской помощи</t>
  </si>
  <si>
    <t>Смертность от ишемической болезни сердца; смертность от цереброваскулярных заболеваний; заболеваемость острым и повторным инфарктом миокарда
заболеваемость острыми нарушениями мозгового кровообращения</t>
  </si>
  <si>
    <t>Обеспечение функционирования Центра ВМП при ГОБУЗ "МОКБ им. П.А. Баяндина"</t>
  </si>
  <si>
    <t>Обеспечение проведения лабораторных исследований для медицинских организаций, не работающих в системе ОМС</t>
  </si>
  <si>
    <t>Обеспечение доступности медицинской реабилитации в соответствии с порядками и стандартами медицинской помощи</t>
  </si>
  <si>
    <t>Пропаганда донорства с целью привлечения новых доноров</t>
  </si>
  <si>
    <t>Стимулирование доноров к регулярной сдаче крови</t>
  </si>
  <si>
    <t>Соблюдение правил хранения и переработки компонентов крови</t>
  </si>
  <si>
    <t>Обеспечение забора крови и контроля за ее безопасностью</t>
  </si>
  <si>
    <t xml:space="preserve">Обеспечение проведения судебно-медицинской и судебно-психиатрической экспертизы по направлению следственных органов </t>
  </si>
  <si>
    <t>Организация круглосуточного приема, содержания, выхаживания и воспитания детей, оказание медицинской (в том числе психиатрической), социальной и психолого-педагогической помощи детям, находящимся в трудной жизненной ситуации в специализированных домах ребенка</t>
  </si>
  <si>
    <t>Обеспечение доступности медицинской помощи детям в соответствии с порядками и стандартами медицинской помощи</t>
  </si>
  <si>
    <t>Министерство образования и науки Мурманской области, ГАОУМО ДОД "Мурманский областной центр дополнительного образования детей "Лапландия", ГОБОУ Центр психолого-медико социального сопровождения"</t>
  </si>
  <si>
    <t xml:space="preserve">Изготовление и распространение среди молодежи профилактической продукции, направленной на пропаганду ведения здорового образа жизни, профилактику употребления алкоголя, табака, наркотических средств и психотропных веществ: видео-,радиороликов ; печатной продукции.
</t>
  </si>
  <si>
    <t>Проведение массовых мероприятий, направленных на вовлечение молодежи в практику ведения здорового образа жизни</t>
  </si>
  <si>
    <t xml:space="preserve"> Повышение квалификации  специалистов, работающих в сфере профилактики негативных явлений в молодежной среде, посредством участия в обучающих семинарах</t>
  </si>
  <si>
    <t>Обеспечение проведения не менее 4-х заседаний антинаркотической комиссии Мурманской области, заседаний ее рабочих групп,  проведения  мониторинга наркоситуации по итогам года с подготовкой доклада Губернатору Мурманской области</t>
  </si>
  <si>
    <t>Повышение уровня оплаты труда, стимулирование медицинских работников к продолжению работы в сельской местности</t>
  </si>
  <si>
    <t xml:space="preserve">Обеспечение проведения контроля качества медицинской помощи, анкетирование населения по оценке распространенности факторов риска неинфекционных заболеваний, качества и доступности медицинской помощи, обработка результатов анкетирования по оценке распространенности факторов риска неинфекционных заболеваний, качества и доступности медицинской помощи.  </t>
  </si>
  <si>
    <t>Функционирование Школ здоровья в медицинских организациях области</t>
  </si>
  <si>
    <t>Функционирование Центров здоровья в медицинских организациях области</t>
  </si>
  <si>
    <t>Субсидия на финансовое обеспечение выполнения государственного задания</t>
  </si>
  <si>
    <t>2016-2020 годы</t>
  </si>
  <si>
    <t>Подготовка специалистов и  представителей общественных организаций,   вовлеченных в работу по профилактике   наркомании, алкоголизма, токсикомании и   табакокурения</t>
  </si>
  <si>
    <t>Обеспечение деятельности антинаркотической комиссии Мурманской области,  проведение мониторинга</t>
  </si>
  <si>
    <t>Проведение комплекса мер, направленных на совершенствование профилактической работы с обучающимися, пропаганду здорового образа жизни, раннее выявление немедицинского употребления наркотических средств и психотропных веществ</t>
  </si>
  <si>
    <t>Приобретение медицинского оборудования для обеспечения первичной медико-санитарной помощи</t>
  </si>
  <si>
    <t xml:space="preserve">Приобретение иммунобиологических медицинских препаратов для проведения вакцинации  и диагностических исследований, оборудования для хранения вакцин </t>
  </si>
  <si>
    <t>Осуществление медицинского обеспечения лиц, проходящих спортивную подготовку, подготовку спортивного резерва  в учреждениях, подведомственных Комитету по физической культуре и спорту Мурманской области, Министерству образования и науки Мурманской области, и членов спортивных сборных команд Мурманской области</t>
  </si>
  <si>
    <t xml:space="preserve">Приобретение необходимых лекарственных препаратов, медицинских изделий и специализированных продуктов лечебного питания при амбулаторном лечении </t>
  </si>
  <si>
    <t>Осуществление организационных мероприятий по обеспечению граждан лекарственными препаратами,предназначенными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</si>
  <si>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 xml:space="preserve">Приобретение лекарственных средств, расходного материала, диагностических средств, изделий  медицинского назначения, средств индивидуальной защиты органов дыхания от инфекций, передаваемых воздушно-капельным путем 
</t>
  </si>
  <si>
    <t>Создание, накопление, сохранение и обновление запасов  материальных ценностей мобилизационного и государственного резервов</t>
  </si>
  <si>
    <t xml:space="preserve">Лабораторные исследования на ВИЧ-инфекцию </t>
  </si>
  <si>
    <t>Проведение первичной профилактики инфекционных заболеваний (ИППП, ВИЧ-инфекции)</t>
  </si>
  <si>
    <t>Лабораторные исследования (кроме лабораторных исследований на ВИЧ-инфекцию)</t>
  </si>
  <si>
    <t xml:space="preserve">Оформление заявок на оказание высокотехнологичной и специализированной медицинской помощи и внесение данных заявителя в лист ожидания </t>
  </si>
  <si>
    <t>Приобретение оборудования для оказания реабилитационной помощи</t>
  </si>
  <si>
    <t xml:space="preserve">Обеспечение транспортом </t>
  </si>
  <si>
    <t>Приобретение методических материалов и средств наглядной агитации, сувенирной продукции и значков с логотипом о донорстве</t>
  </si>
  <si>
    <t>Обеспечение доноров бесплатным питанием с учетом замены бесплатного питания денежной компенсацией и сдачи крови и ее компонентов за плату</t>
  </si>
  <si>
    <t>Приобретение оборудования для хранения и переработки крови</t>
  </si>
  <si>
    <t>Приобретение расходного материала, диагностических средств и изделий медицинского назначения для  ГОБУЗ "Мурманская областная станция переливания крови"</t>
  </si>
  <si>
    <t>Разработка, внедрение и сертификация системы менеджмента качества</t>
  </si>
  <si>
    <t>Приобретение специальных питательных смесей для беременных женщин, кормящих матерей и детей в возрасте до 3-х лет жизни из малоимущих семей и по спецпоказаниям</t>
  </si>
  <si>
    <t>Оплата медицинской помощи по проведению ЭКО (в рамках межтерриториальных расчетов)</t>
  </si>
  <si>
    <t xml:space="preserve">Строительство областной детской многопрофильной больницы в г.Мурманске </t>
  </si>
  <si>
    <t>Приобретение  оборудования, мебели для функционирования службы родовспоможения и детства</t>
  </si>
  <si>
    <t>Капитальные и текущие ремонты объектов подведомственных учреждений (в т.ч. приобретение оборудования)</t>
  </si>
  <si>
    <t>Капитальные ремонты объектов здравоохранения</t>
  </si>
  <si>
    <t>Создание условий доступности в учреждениях, подведомственных Министерству здравоохранения Мурманской области (устройство пандусов, опорных поручней, входных дверей, санитарных узлов и др.)</t>
  </si>
  <si>
    <t>Приобретение автомобилей скорой медицинской помощи класса А, В, С</t>
  </si>
  <si>
    <t>Приобретение автобусов, легковых, грузовых автомобилей и специальной техники</t>
  </si>
  <si>
    <t xml:space="preserve">Проведение мониторинга кадровой ситуации в отрасли, оценка потребности и планирование кадровых ресурсов здравоохранения региона </t>
  </si>
  <si>
    <t>Организация целевой подготовки жителей Мурманской области по программам высшего профессионального образования для медицинских организаций региона</t>
  </si>
  <si>
    <t>Выплата стипендии студентам, получающим высшее медицинское или фармацевтическое образование и поступившим на обучение на условиях целевого приема и заключившим договор о целевом обучении</t>
  </si>
  <si>
    <t>Организация целевой подготовки выпускников высших медицинских учебных заведений по программам интернатуры (до 2017 года) и ординатуры для медицинских организаций региона</t>
  </si>
  <si>
    <t>Выплата стипендии лицам, обучающимся в интернатуре  и поступившим на обучение на условиях целевого приема и заключившим договор о целевом обучении</t>
  </si>
  <si>
    <t xml:space="preserve">Оценка уровня квалификации (аттестация) медицинских работников Мурманской области </t>
  </si>
  <si>
    <t>Обучение сотрудников, работающих в центрах здоровья, кабинетах медицинской профилактики, Школах здоровья на циклах повышения квалификации по вопросам профилактики заболеваний</t>
  </si>
  <si>
    <t>Осуществление материального обеспечения и социальной поддержки медицинских, социальных работников и специалистов по социальной работе</t>
  </si>
  <si>
    <t>Осуществление мер социальной поддержки педагогических работников государственных областных учреждений Мурманской области в соответствии с Законом Мурманской области от 20.12.2013 № 1705-01-ЗМО "О социальной поддержке педагогических работников государственных областных организаций Мурманской области, осуществляющих образовательную деятельность, руководителей и специалистов государственных областных образовательных организаций Мурманской области и государственных областных организаций Мурманской области для детей-сирот и детей, оставшихся без попечения родителей"</t>
  </si>
  <si>
    <t>Ежемесячная выплата  25 %  к должностному окладу медицинским работникам, работающим в сельских населенных пунктах или поселках городского типа</t>
  </si>
  <si>
    <t>Выплата (ежемесячная) на 100 %-ную компенсацию платы за жилое помещение, электроснабжение и отопление медицинским работникам государственных (муниципальных) учреждений здравоохранения в сельских населенных пунктах или поселках городского типа, совместно проживающим с ними членам семей</t>
  </si>
  <si>
    <t xml:space="preserve">Организация работы по награждению работников учреждений здравоохранения ведомственными наградами </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</si>
  <si>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 а также компенсация расходов на оплату стоимости проезда и провоза багажа при переезде лиц (работников), членов их семей, при заключении (расторжении) трудовых договоров (контрактов) с организациями, финансируемыми из областного бюджета</t>
  </si>
  <si>
    <t>Развитие информационно-технологической инфраструктуры  учреждений системы здравоохранения</t>
  </si>
  <si>
    <t>Развитие информационно-технологической инфраструктуры  Министерства здравоохранения</t>
  </si>
  <si>
    <t>Обеспечение постоянного защищенного подключения медицинских организаций к высокоскоростным защищенным каналам передачи данных, с учетом объемов информационных потоков в сфере здравоохранения</t>
  </si>
  <si>
    <t>Решение проблем информационной безопасности, связанных с соблюдением требований конфиденциальности личных данных пациентов и персональных данных о состоянии здоровья пациента</t>
  </si>
  <si>
    <t>Внедрение, модернизация и эксплуатация информационных систем управления деятельностью медицинских учреждений</t>
  </si>
  <si>
    <t>Обеспечение доступности информации о деятельности медицинских учреждений в сети Интернет</t>
  </si>
  <si>
    <t>Внедрение и развитие информационных систем поддержки оказания медицинской помощи в деятельность медицинских учреждений, создание автоматизированных мест для медицинских специалистов различных профилей</t>
  </si>
  <si>
    <t>Создание единого информационного пространства телемедицины</t>
  </si>
  <si>
    <t>Обеспечение реализации государственных функций в сфере охраны здоровья</t>
  </si>
  <si>
    <t>Уплата страховых взносов на обязательное медицинское страхование неработающего населения Мурманской области</t>
  </si>
  <si>
    <t>Межбюджетные трансферты в Территориальный Фонд обязательного медицинского страхования</t>
  </si>
  <si>
    <t>Осуществление функций по реализации переданных Российской Федерации полномочий в области охраны здоровья граждан по лицензированию отдельных видов деятельности</t>
  </si>
  <si>
    <t>Лицензирование медицинской деятельности</t>
  </si>
  <si>
    <t>Лицензирование фармацевтической деятельности</t>
  </si>
  <si>
    <t>Лицензирование деятельности по обороту наркотических средств, психотропных веществ и их прекурсоров, культивированию наркосодержащих растений</t>
  </si>
  <si>
    <t>Производство (приобретение), выпуск материалов по      
профилактике наркомании,  алкоголизма, токсикомании и   
табакокурения, пропаганде  здорового образа жизни        
(брошюр, буклетов, плакатов, профилактических  роликов  и т.п.).</t>
  </si>
  <si>
    <t xml:space="preserve">Организация и проведение акций, фестивалей, конкурсов, слетов и других мероприятий по пропаганде здорового образа жизни, вреда наркомании, алкоголизма, токсикомании и табакокурения      </t>
  </si>
  <si>
    <t>Приобретение оборудования и инструментов для обеспечения медицинской деятельности, мебели</t>
  </si>
  <si>
    <t>Высокотехнологичная медицинская помощь, включенная в базовую программу обязательного медицинского страхования</t>
  </si>
  <si>
    <t xml:space="preserve">Основное мероприятие 2. Проведение капитальных и текущих ремонтов объектов системы здравоохранения </t>
  </si>
  <si>
    <t xml:space="preserve">Завершение работ по капитальному ремонту кровли  хирургического корпуса ГОБУЗ "МОКБ им. П.А. Баяндина" в 2016 году      </t>
  </si>
  <si>
    <t>Выполнение ремонтных работ на объектах здравоохранения (3 - в 2016 году, 1 - в 2017 году) с целью обеспечения доступности маломобильных групп населения в здания медицинских учреждений</t>
  </si>
  <si>
    <t xml:space="preserve">Приобретение 1 единицы автотранспорта в 2017 году    </t>
  </si>
  <si>
    <t xml:space="preserve">Приобретение 29 единиц автотранспорта в 2016 году, 75 единиц - в 2017 году </t>
  </si>
  <si>
    <t>Организация и проведение профилактики заболеваний, работ по формированию здорового образа жизни и санитарно-гигиеническому просвещению населения Центром медицинской профилактики</t>
  </si>
  <si>
    <t>Софинансирование части расходов на высокотехнологичную медицинскую помощь за счет средств ФБ</t>
  </si>
  <si>
    <t xml:space="preserve">Проверка достоверности определения сметной стоимости Главгосэкспертизой РФ </t>
  </si>
  <si>
    <t>Оснащение учреждений здравоохранения средствами вычислительной техники, внедрение систем управления электронной очередью в медицинских организациях области</t>
  </si>
  <si>
    <t>Доля медицинских организаций, имеющих доступ к радиологическим информационным системам и/или архивам медицинских изображений</t>
  </si>
  <si>
    <t xml:space="preserve">Доля медицинских организаций (самостоятельных и входящих в состав других организаций), подключенных по защищенным каналам передачи данных к компонентам регионального ЕГИСЗ
</t>
  </si>
  <si>
    <t xml:space="preserve">Организация проведения совместных закупок товаров и услуг для медицинских организаций </t>
  </si>
  <si>
    <t>Основное мероприятие 1.  Применение современных методик диагностики и лечения матерей и детей</t>
  </si>
  <si>
    <t>Первичная инвалидность у детей; больничная летальность детей; выживаемость детей, имевших при рождении очень низкую и экстремально низкую массу тела в акушерском стационаре;  доля женщин с преждевременными родами, родоразрешенных в перинатальном центре</t>
  </si>
  <si>
    <t>Задача. Создание условий для оказания качественной медицинской помощи матерям и детям</t>
  </si>
  <si>
    <t>Оказание первичной медико-санитарной помощи включенной в базовую программу ОМС и оказываемой  в неотложной форме незастрахованным (66 посещений в год); не включенной в базовую программу ОМС первичной специализированной медико-санитарной помощи ВИЧ-инфицированным и по профилям "психиатрия", "психиатрия-наркология", "фтизиатрия", оказываемой в амбулаторных условиях и условиях дневных стационаров</t>
  </si>
  <si>
    <t>Оказание специализированной медицинской помощи (за исключением высокотехнологичной медицинской помощи), не включенной в базовую программу обязательного медицинского страхования, по профилям ВИЧ-инфекция, "Психиатрия", "Психиатрия-наркология",  "Фтизиатрия" в соответствии с порядками и стандартами оказания медицинской помощи; проведение медицинского освидетельствования на состояние опьянения (алкогольного, наркотического или иного токсического); оказание паллиативной медицинской помощи; проведение психиатрического освидетельствования; обеспечение лечебным и профилактическим питанием; проведение патологоанатомических исследований</t>
  </si>
  <si>
    <t xml:space="preserve">Оказание высокотехнологичной медицинской помощи, не включенной в базовую программу обязательного медицинского страхования, оказываемой на базе ГОБУЗ "МОКБ им. П.А. Баяндина", по перечню видов высокотехнологичной медицинской помощи, установленному в рамках программы государственных гарантий бесплатного оказания гражданам медицинской помощи
</t>
  </si>
  <si>
    <t>Проведение скрининговых исследований, направленных на предупреждение распространения ВИЧ-инфекции, выявление заболевания на ранних стадиях (139148 исследований в год)</t>
  </si>
  <si>
    <t xml:space="preserve">Проведение ежеквартального  сбора информации от медицинских организаций Мурманской области, выявление должностей медицинских работников с наименьшей укомплектованностью физическими лицами </t>
  </si>
  <si>
    <t>Оценка результатов профессиональной деятельности (за последние 3 года работы) медицинских работников на основании представленных аттестационных дел, результатов  тестирования и собеседования с целью установления соответствия уровня квалификации медицинских работников требованиям, предъявляемым к квалификационным категориям по должностям, в соответствии с приказом Министерства здравоохранения Российской Федерации от 23.04.2013 № 240н, приказом Министерства здравоохранения Мурманской области от 26.12.2013 № 830. Мотивация медицинских работников, направленная на повышение оплаты труда с учетом квалификационной категории и улучшение качества оказания медицинской помощи</t>
  </si>
  <si>
    <t>Организация обучающих мероприятий для медицинских работников по вопросам профилактики неинфекционных заболеваний, формированию здорового образа жизни и санитарно-гигиеническому просвещению населения сч целью укомплектования медицинских организаций высококвалифицированными кадрами</t>
  </si>
  <si>
    <t>Осуществление выплат медицинским работникам - победителям региональных конкурсов по  номинациям утверждаемым ежегодно.(4 чел.) с целью повышения престижа профессии медицинских работников, ее значимости, поддержки талантливых  медицинских кадров. За  конкурс "Лучший врач года" выплата составляет 120 тыс. руб, за конкурс  "Лучшая медицинская сестра" за первое, второе, третье место - 60 тыс. руб., 40 тыс. руб., 20 тыс. руб соответственно.</t>
  </si>
  <si>
    <t>Материальное стимулирование работников медицинских организаций, с целью повышения качества оказываемых медицинских и социальных услуг</t>
  </si>
  <si>
    <t>Оплата расходов за жилое помещение, электроснабжение и отопление медицинским работникам государственных (муниципальных) учреждений здравоохранения в сельских населенных пунктах или поселках городского типа, совместно проживающим с ними членам семей с целью улучшения социально-бытовых условий медицинских работников и их стимулирования  к продолжению работы в сельской местности</t>
  </si>
  <si>
    <t xml:space="preserve">Оплата расходов , связанных с изготовлением и закупкой наградной продукции, сувениров. </t>
  </si>
  <si>
    <t>Предоставление льготы работникам подведомственных учреждений в соответствии с законодательством. Материальная мотивация для продолжения работы  в РКС (Мурманской области).</t>
  </si>
  <si>
    <t>Создание и развитие информационных систем и ресурсов Министерства здравоохранения Мурманской области</t>
  </si>
  <si>
    <t>Число мероприятий по повышению престижа профессии, проводимых на уровне Мурманской области (ед.); количество лиц, получивших меры социальной поддержки и стимулирования  в соответствии с Законом Мурманской области от 25.12.2012 № 1572-01-ЗМО (чел.).</t>
  </si>
  <si>
    <t>Доля выписанных рецептов льготного лекарственного обеспечения, передаваемых в электронном виде в аптечные учреждения
Процент медицинских организаций, передающих сведения электронных медицинских карт пациентов в подсистему ИЭМК федерального сегмента ЕГИСЗ
Доля медицинских организаций, оказывающих медицинскую помощь в амбулаторных условиях, предоставляющих гражданам возможность записаться на прием к врачу или на исследование через ЕПГУ или региональный портал государственных услуг</t>
  </si>
  <si>
    <t>Обеспечение оказания первичной медико-санитарной помощи</t>
  </si>
  <si>
    <t>Специализированная медицинская помощь (за исключением высокотехнологичной медицинской помощи), включенная в базовую и сверхбазовую программу обязательного медицинского страхования</t>
  </si>
  <si>
    <t>Оказание специализированной медицинской помощи (за исключением высокотехнологичной медицинской помощи) в соответствии с порядками и стандартами оказания медицинской помощи</t>
  </si>
  <si>
    <t xml:space="preserve">Оказание высокотехнологичной медицинской помощи, включенной в базовую программу обязательного медицинского страхования по перечню видов высокотехнологичной медицинской помощи, установленному в рамках программы государственных гарантий бесплатного оказания гражданам медицинской помощи
</t>
  </si>
  <si>
    <t>Оказание  медицинской реабилитационной помощи в условиях круглосуточного стационара в соответствии с территориальной программой государственных гарантий бесплатного оказания гражданам медицинской помощи</t>
  </si>
  <si>
    <t>Медицинская реабилитация в условиях круглосуточного стационара</t>
  </si>
  <si>
    <t>Медицинская реабилитация в условиях дневного стационара</t>
  </si>
  <si>
    <t>Скорая медицинская помощь, включенная в базовую и сверхбазовую программу обязательного медицинского страхования</t>
  </si>
  <si>
    <t>Оказание  скорой медицинской помощи в соответствии с территориальной программой государственных гарантий бесплатного оказания гражданам медицинской помощи</t>
  </si>
  <si>
    <t>Оказание  медицинской реабилитационной помощи в условиях дневного стационара в соответствии с территориальной программой государственных гарантий бесплатного оказания гражданам медицинской помощи</t>
  </si>
  <si>
    <t>Обеспечение проведения экстракорпорального оплодотворения по медицинским показаниям в соответствии с территориальной программой государственных гарантий бесплатного оказания гражданам медицинской помощи</t>
  </si>
  <si>
    <t>Диспансеризация отдельных категорий граждан</t>
  </si>
  <si>
    <t>Проведение диспансеризации населения с целью раннего выявления заболеваний, патологических состояний и факторов риска их развития у населения в соответствии с приказом Минздрава РФ от 03.02.2015 № 36ан</t>
  </si>
  <si>
    <t>Разработка предпроектных решений по реконструкции комплекса ГОБУЗ Мурманский областной онкологический диспансер</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</si>
  <si>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 а также компенсация расходов на оплату стоимости проезда и провоза багажа при переезде лиц (работников), членов их семей, при заключении (расторжении) трудовых договоров (контрактов) с организациями, финансируемыми из областного бюджета для ГОКУЗ ОТ МЦ "Резерв"</t>
  </si>
  <si>
    <t xml:space="preserve">Основное мероприятие 8.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
</t>
  </si>
  <si>
    <t>План реализации государственной программы Мурманской области "Развитие здравоохранения" на 2016-2018 годы</t>
  </si>
  <si>
    <t>Среднее число амбулаторных посещений на 1 жителя; заболеваемость дифтерией; заболеваемость корью; заболеваемость краснухой; заболеваемость эпидемическим паротитом; заболеваемость острым вирусным гепатитом В; охват профилактическими медицинскими осмотрами детей; охват диспансеризацией детей-сирот и детей, оказавшихся в трудной жизненной ситуации; охват населения профосмотрами на туберкулез; количество лиц с впервые выявленными активными формами туберкулеза; охват населения иммунизацией против вирусного гепатита В в декретированные сроки; охват населения иммунизацией против дифтерии, коклюша и столбняка в декретированные сроки; охват населения иммунизацией против кори в декретированные сроки; охват населения иммунизацией против краснухи в декретированные сроки; охват населения иммунизацией против эпидемического паротита в декретированные сроки; доля больных с выявленными злокачественными новообразованиями на I-II стадии</t>
  </si>
  <si>
    <t>Соотношение численности врачей и среднего медицинского персонала;обеспеченность врачами сельского населения; укомплектованность штатных должностей медицинских организаций врачами, оказывающими первичную медико-санитарную помощь (%); укомплектованность штатных должностей медицинских организаций средним медицинским персоналом, оказывающим первичную медико-санитарную помощь (%); число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 (чел.); количество медицинских работников, прошедших обучение по программам дополнительного медицинского и фармацевтического образования в государственных образовательных учреждениях  высшего и дополнительного профессионального  образования (чел.); число лиц,  направленных  на целевую подготовку (чел.).</t>
  </si>
  <si>
    <t>Основное мероприятие 2. Обеспечение оказания медицинской помощи матерям и детям, проведения медицинской и медико-социальной реабилитации матерей и детей</t>
  </si>
  <si>
    <t>Оказание специализированной медицинской помощи (за исключением высокотехнологичной медицинской помощи), включенной в базовую программу обязательного медицинского страхования, оказываемой в стационарных условиях в экстренной форме; оказание скорой, в том числе скорой специализированной, медицинской помощи (включая медицинскую эвакуацию), включенной в базовую программу обязательного медицинского страхования, а также оказание медицинской помощи при чрезвычайных ситуациях; оказание специализированной (санитарно-авиационной) скорой медицинской помощи</t>
  </si>
  <si>
    <t xml:space="preserve">Государственное областное бюджетное учреждение здравоохранения «Мурманская детская клиническая больница
</t>
  </si>
  <si>
    <t>Единовременные компенсационные выплаты на основании Федерального закона от 29.11.2010 № 326-ФЗ «Об обязательном медицинском страховании в Российской Федерации» медицинским работникам, прибывшим на работу в Мурманскую область и заключившим договор с Министерством здравоохранения Мурманской области</t>
  </si>
  <si>
    <t>Министерство здравоохранения Мурманской области,
ГОБУЗ "Мурманский областной онкологический диспансер"</t>
  </si>
  <si>
    <t xml:space="preserve">Обеспечение проведения массовых профилактических мероприятий с обучающимися (конкурсов, фестивалей, акций, слетов), реализации проектов "Школа волонтера", "Поколение NEXT", направленных на формирование здорового и безопасного образа жизни, профилактику употребления обучающимися наркотических средств, психотропных веществ, алкоголя, табакокурения, раннее выявление немедицинского потребления наркотических средств и психотропных веществ, издания буклетов и брошюр по вопросам формирования ценностного отношения к здоровью </t>
  </si>
  <si>
    <t>Первичная медико-санитарная помощь, включенная в базовую и сверхбазовую программу обязательного медицинского страхования</t>
  </si>
  <si>
    <t>Обеспечение реализации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ФМБА России</t>
  </si>
  <si>
    <t>Больничная летальность пострадавших в результате ДТП; доля расходов на оказание медицинской помощи в стационарных условиях от всех расходов на программу государственных гарантий бесплатного оказания гражданам медицинской помощи; средняя занятость койки в году; средняя длительность лечения в стационаре; доля пациентов, доставленных по экстренным показаниям, от общего числа пациентов, пролеченных в стационарных условиях; доля абациллированных больных туберкулезом от числа больных туберкулезом с бактериовыделением; доля ВИЧ-инфицированных лиц, получающих антиретровирусную терапию, от числа состоящих на диспансерном учете; удельный вес больных наркоманией, находящихся в ремиссии от 1 года до 2 лет от общего числа больных наркоманией, состоящих на диспансерном учете;удельный вес больных наркоманией, находящихся в ремиссии свыше 2 лет от общего числа больных наркоманией, состоящих на диспансерном учете; удельный вес больных алкоголизмом, находящихся в ремиссии от 1 года до 2 лет от общего числа больных алкоголизмом, состоящих на диспансерном учете; Удельный вес больных алкоголизмом, находящихся в ремиссии свыше 2 лет от общего числа больных алкоголизмом, состоящих на диспансерном учете; доля больных психическими расстройствами, повторно госпитализированных в течение года; доля больных алкоголизмом, повторно госпитализированных в течение года; доля больных наркоманией, повторно госпитализированных в течение года; удельный вес больных злокачественными новообразованиями, состоящих на учете с момента установления диагноза 5 лет и более; обеспеченность паллиативными койками для оказания паллиативной медицинской помощи взрослым; обеспеченность паллиативными койками для оказания паллиативной помощи детям; доля ВИЧ-инфицированных лиц, состоящих на диспансерном учете, от числа выявленных; охват пар "мать-дитя" химиопрофилактикой в соответствии с действующими стандартами;  одногодичная летальность больных  со злокачественными новообразованиями</t>
  </si>
  <si>
    <t>Обеспечение производства и распространения социальной рекламы по вопросам профилактики ИППП и ВИЧ-инфекции (аудио- и видеороликов, буклетов и брошюр)</t>
  </si>
  <si>
    <t>Проведение клинико-лабораторных исследований крови доноров и пациентов (486086 исследований в год), заготовка консервированной донорской крови и переработка консервированной крови на компоненты с целью удовлетворения потребностей в компонентах крови</t>
  </si>
  <si>
    <t>Обеспечение полноценного питания беременных и кормящих женщин, детей до 3 лет</t>
  </si>
  <si>
    <t>Выполнение предпроектных работ. В результате проведенных  работ будет получено заключение  о возможности или невозможности  реконструкции комплекса ГОБУЗ Мурманский областной онкологический диспансер на имеющемся земельном участке.</t>
  </si>
  <si>
    <t xml:space="preserve">Информирование граждан через СМИ, официальный сайт Министерства здравоохранения Мурманской области о приеме документов  (согласно утвержденному перечню) граждан для заключения договора о целевом обучении на очередной учебный год. Заключение договоров о целевом обучении с гражданами в соответствии с постановлением Правительства РФ от 27.11.2013 № 1076. Порядок отбора граждан для заключения договора о целевом обучении утвержден приказом Министерства здравоохранения Мурманской области от 19.03.2015 № 134. </t>
  </si>
  <si>
    <r>
      <rPr>
        <sz val="8"/>
        <rFont val="Times New Roman"/>
        <family val="1"/>
        <charset val="204"/>
      </rPr>
      <t>Выплата ежемесячной стипендии студентам в размере 3000 рублей  в соответствии с Законом Мурманской области от 19.12.2014 № 1820-01-ЗМО; 2015-93 человека, далее ежегодно - 140 человек</t>
    </r>
    <r>
      <rPr>
        <sz val="8"/>
        <color rgb="FFFF0000"/>
        <rFont val="Times New Roman"/>
        <family val="1"/>
        <charset val="204"/>
      </rPr>
      <t xml:space="preserve">  </t>
    </r>
    <r>
      <rPr>
        <sz val="8"/>
        <color theme="1"/>
        <rFont val="Times New Roman"/>
        <family val="1"/>
        <charset val="204"/>
      </rPr>
      <t xml:space="preserve"> с целью стимулирования студентов, обучающихся в соответствии с договором о целевом обучении от региона, к трудоустройству в Мурманской области по окончании обучения</t>
    </r>
  </si>
  <si>
    <r>
      <rPr>
        <sz val="8"/>
        <rFont val="Times New Roman"/>
        <family val="1"/>
        <charset val="204"/>
      </rPr>
      <t>Информирование граждан через СМИ, официальный сайт Министерства здравоохранения Мурманской области о приеме документов выпускников медицинских вузов о возможности заключения договора о целевом обучении на очередной учебный год. Заключение договоров о целевом обучении с выпускниками медицинских вузов в соответствии с постановлением Правительства РФ от 27.11.2013 № 1076 с целью п</t>
    </r>
    <r>
      <rPr>
        <sz val="8"/>
        <color theme="1"/>
        <rFont val="Times New Roman"/>
        <family val="1"/>
        <charset val="204"/>
      </rPr>
      <t>одготовки медицинских специалистов с перспективой последующего трудоустройства в медицинские организации Мурманской области и достижения полноты укомплектованности медицинских организаций медицинскими работниками</t>
    </r>
  </si>
  <si>
    <r>
      <rPr>
        <sz val="8"/>
        <rFont val="Times New Roman"/>
        <family val="1"/>
        <charset val="204"/>
      </rPr>
      <t>Выплата ежемесячной стипендии интернам в размере 5000 рублей в соответствии с Законом Мурманской области от 19.12.2014 № 1820-01-ЗМО, 40 человек в 2015 году, далее ежегодно 70 человек с целью с</t>
    </r>
    <r>
      <rPr>
        <sz val="8"/>
        <color theme="1"/>
        <rFont val="Times New Roman"/>
        <family val="1"/>
        <charset val="204"/>
      </rPr>
      <t>тимулирования интернов, обучающихся в соответствии с договором о целевом обучении, к трудоустройству в Мурманской области по окончании обучения и  преодоления кадрового дефицита в медицинских организациях Мурманской области</t>
    </r>
  </si>
  <si>
    <t>Предоставление соискателям лицензии на осуществление медицинской деятельности в соответствии с установленными законодательством требованиями</t>
  </si>
  <si>
    <t>Предоставление соискателям лицензии на осуществление фармацевтической деятельности в соответствии с установленными законодательством требованиями</t>
  </si>
  <si>
    <t>Предоставление соискателям лицензии на осуществление деятельности по обороту наркотических средств, психотропных веществ и их прекурсоров, культивированию наркосодержащих растений в соответствии с установленными законодательством требованиями</t>
  </si>
  <si>
    <t xml:space="preserve">Проведение пренатальной (дородовой) диагностика нарушений развития ребенка у беременных женщин (250 исследований в год), неонатального скрининга на 5 наследственных и врожденных заболеваний (9056 исследований в год) </t>
  </si>
  <si>
    <t>Министерство здравоохранения Мурманской области, учреждения системы здравоохранения, ГОБУЗ "Мурманская областная клиническая больница имени П.А.Баяндина", ГООАУ ДПО МОЦПКСЗ, ГОАУЗ МДЦ</t>
  </si>
  <si>
    <t xml:space="preserve">Организация циклов повышения квалификации для медицинских работников с высшим медицинским и фармацевтическим образованием. Укомплектование медицинских организаций высококвалифицированными кадрами. Организация обучающих мероприятий для медицинских работников по вопросам ранней диагностики, лечения и профилактики ВИЧ-инфекции с целью укомплектования медицинских организаций высококвалифицированными кадрами. Организация циклов повышения квалификации для медицинских работников со средним медицинским образованием с целью обеспечения медицинских организаций высококвалифицированными медицинскими кадрами в соответствии с потребностями, развитие системы подготовки и профессиональной подготовки специалистов со средним медицинским образованием. </t>
  </si>
  <si>
    <t>Осуществление мер социальной поддержки и мер стимулирования отдельных категорий медицинских работников в соответствии с Законом Мурманской области от 25.12.2012 № 1572-01-ЗМО "О мерах социальной поддержки и мерах стимулирования отдельных категорий медицинских работников медицинских организаций Мурманской области" в части единовременных компенсационных выплат, ежеквартальных денежных компенсаций оплаты жилого помещения и коммунальных услуг</t>
  </si>
  <si>
    <t>Осуществление мер социальной поддержки и мер стимулирования отдельных категорий медицинских работников в соответствии с Законом Мурманской области от 25.12.2012 № 1572-01-ЗМО "О мерах социальной поддержки и мерах стимулирования отдельных категорий медицинских работников медицинских организаций Мурманской области " в части выплат победителям региональных конкурсов</t>
  </si>
  <si>
    <t>Обеспечения внедрения системы менеджмента качества в медицинских организациях в соответствии с Постановлением Правительства Мурманской области от 27.06.2013 № 345-ПП (13 медицинских организаций)</t>
  </si>
  <si>
    <r>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женщин, поставленных на учет в первом триместре беременности; охват неонатальным скринингом;</t>
    </r>
    <r>
      <rPr>
        <sz val="8"/>
        <rFont val="Times New Roman"/>
        <family val="1"/>
        <charset val="204"/>
      </rPr>
      <t>охват аудиологическим скринингом</t>
    </r>
  </si>
  <si>
    <t>Сопровождение, развитие системы автоматизации льготного лекарственного обеспечения, развитие функциональных возможностей существующих медицинских информационных систем, в том числе интеграция системы Глонасс с действующей на территории Мурманской области АСУ «Скорая помощь»</t>
  </si>
  <si>
    <t>Завершение работ по реконструкции в соответствии с изменением условий государственного контракта. Ввод объекта в эксплуатацию в 2016 году</t>
  </si>
  <si>
    <t>Материальная мотивация медицинских работников, прибывшим  для работы в сельской местности (Земский доктор) в количестве 10 человек</t>
  </si>
  <si>
    <t xml:space="preserve">Проведение капитальных и текущих ремонтов объектов системы здравоохранения, в том числе приобретение оборудования (завершение работ на 41 объекте в 2016 году, 15 - в 2017 году, 11 - в 2018 году)   </t>
  </si>
  <si>
    <t>Финансовое обеспечение оказания специализированной высокотехнологичной медицинской помощи за счет средств федерального бюджета</t>
  </si>
  <si>
    <t>Приобретение необходимых лекарственных препаратов для обеспечения пациентов, страдающих орфанными заболеваниями, при стационарном лечении</t>
  </si>
  <si>
    <t>Удовлетворение потребности жителей Мурманской области,  страдающих орфанными заболеваниями,  в необходимых лекарственных препаратах при стационарном лечении</t>
  </si>
  <si>
    <t>Оплата медицинских услуг по оказанию специализированной, в том числе высокотехнологичной, медицинской помощи в медицинских организациях, расположенных за пределами региона, в том числе по пересадке донорских органов</t>
  </si>
  <si>
    <t>Оплата медицинских услуг по оказанию специализированной, в том числе высокотехнологичной, медицинской помощи за пределами региона по предъявленным счетам на оплату от медицинских организаций</t>
  </si>
  <si>
    <t>Министерство по внутренней политике и массовым коммуникациям Мурманской области</t>
  </si>
  <si>
    <t>Министерство по внутренней политике и массовым коммуникациям Мурманской области,
Министерство образования и науки Мурманской области,
Комитет по культуре и искусству Мурманской области</t>
  </si>
  <si>
    <t>Министерство здравоохранения Мурманской области, медицинские организации, Министерство по внутренней политике и массовым коммуникациям Мурманской области, Министерство образования и науки Мурманской области, Комитет по культуре и искусству Мурманской области, ТФОМС Мурманской области</t>
  </si>
  <si>
    <t>Сохранение выплат отдельным медицинским работникам</t>
  </si>
  <si>
    <t>Сохранение  мер социальной поддержки  отдельным категориям медицинских работников учреждений здравоохранения, принятых в собственность Мурманской области с 01.01.2016</t>
  </si>
  <si>
    <t>Министерство здравоохранения Мурманской области, государственные областные учреждения здравоохранения Мурманской области</t>
  </si>
  <si>
    <t xml:space="preserve">Расходы на содержание общежития  ГОБУЗ "МДКБ" </t>
  </si>
  <si>
    <t xml:space="preserve">Предоставление служебного жилья медицинским работникам  </t>
  </si>
  <si>
    <t>Осуществление единовременных компенсационных выплат в размере 300 тыс. руб. и ежеквартальных денежных компенсаций на оплату жилого помещения  и коммунальных услуг медицинским работникам, принятым на квотированные рабочие места в размере 13 тыс.руб., утверждаемых ежегодно постановлением Правительства Мурманской области (30 квот) с целью материальной поддержки молодых специалистов и приглашенных медицинских работников наиболее дефицитных специальностей и преодоления кадрового дефицита в отрасли</t>
  </si>
  <si>
    <t>2016- 2017 годы</t>
  </si>
  <si>
    <t>2016 год</t>
  </si>
  <si>
    <t>Строительство фельдшерско-акушерского пункта в с. Варзуга Терского района</t>
  </si>
  <si>
    <t>Строительство фельдшерско-акушерского пункта в с. Чапома Терского района</t>
  </si>
  <si>
    <t>Строительство фельдшерско-акушерского пункта в н.п. Минькино Кольского района</t>
  </si>
  <si>
    <t>Строительство фельдшерско-акушерского пункта в с. Ура-Губа Кольского района, в том числе разработка ПСД</t>
  </si>
  <si>
    <t>Строительство фельдшерско-акушерского пункта. Ввод в эксплуатацию в 2017 году</t>
  </si>
  <si>
    <t>Строительство фельдшерско-акушерского пункта. Ввод в эксплуатацию в 2016 году</t>
  </si>
  <si>
    <t>Разработка проектно-сметной документации на строительство фельдшерско-акушерского пункта в 2016 году</t>
  </si>
  <si>
    <t>ВБС**</t>
  </si>
  <si>
    <t>***  Исполнение мероприятия предполагает выделение финансирования из федерального бюджета</t>
  </si>
  <si>
    <t>Обеспечение работоспособности  прикладных компонентов ЕГИСЗ в сфере здравоохранения с целью  перехода на полисы ОМС единого образца, персонифицированный учет оказания медицинских услуг и ведение медицинских карт пациентов в электронном виде***</t>
  </si>
  <si>
    <t>** В графе "ВБС" учтены средства ТФОМС, включая межбюджетный трансферт из областного бюджета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а также средства обязательного медицинского страхования, формируемые в том числе за счет страховых взносов на обязательное медицинское страхование неработающего населения</t>
  </si>
  <si>
    <t>* Прогнозные показатели</t>
  </si>
  <si>
    <t>Приобретение лекарственных средств для лечения ВИЧ-инфицированных,  расходных материалов для проведения лабораторных исследований ВИЧ-инфицированным, больным туберкулезом,  средств индивидуальной защиты органов дыхания от инфекций, передаваемых воздушно-капельным путем, для сотрудников МОПТД</t>
  </si>
  <si>
    <t xml:space="preserve">УТВЕРЖДЕН </t>
  </si>
  <si>
    <t xml:space="preserve">приказом Министерства здравоохранения </t>
  </si>
  <si>
    <t>Мурманской области</t>
  </si>
  <si>
    <t>Министерство здравоохранения Мурманской области, медицинские организации, Министерство по внутренней политике и массовым коммуникациям Мурманской области, Министерство образования и науки Мурманской области, Министерство строительства и территориального развития Мурманской области, ГОКУ "Управление капитального строительства Мурманской области", Комитет по культуре и искусству Мурманской области,  ТФОМС Мурманской области</t>
  </si>
  <si>
    <t>от __20.06.2016__________ № ____441_________</t>
  </si>
</sst>
</file>

<file path=xl/styles.xml><?xml version="1.0" encoding="utf-8"?>
<styleSheet xmlns="http://schemas.openxmlformats.org/spreadsheetml/2006/main">
  <numFmts count="4">
    <numFmt numFmtId="43" formatCode="_-* #,##0.00_р_._-;\-* #,##0.00_р_._-;_-* &quot;-&quot;??_р_._-;_-@_-"/>
    <numFmt numFmtId="164" formatCode="#,##0.0"/>
    <numFmt numFmtId="167" formatCode="_-* #,##0.0_р_._-;\-* #,##0.0_р_._-;_-* &quot;-&quot;??_р_._-;_-@_-"/>
    <numFmt numFmtId="168" formatCode="#,##0.0_ ;\-#,##0.0\ "/>
  </numFmts>
  <fonts count="13">
    <font>
      <sz val="11"/>
      <color theme="1"/>
      <name val="Calibri"/>
      <family val="2"/>
      <charset val="204"/>
      <scheme val="minor"/>
    </font>
    <font>
      <sz val="11"/>
      <color indexed="8"/>
      <name val="Calibri"/>
      <family val="2"/>
      <charset val="204"/>
    </font>
    <font>
      <sz val="8"/>
      <color indexed="8"/>
      <name val="Times New Roman"/>
      <family val="1"/>
      <charset val="204"/>
    </font>
    <font>
      <sz val="8"/>
      <name val="Times New Roman"/>
      <family val="1"/>
      <charset val="204"/>
    </font>
    <font>
      <sz val="11"/>
      <color theme="1"/>
      <name val="Calibri"/>
      <family val="2"/>
      <charset val="204"/>
      <scheme val="minor"/>
    </font>
    <font>
      <sz val="12"/>
      <color theme="1"/>
      <name val="Times New Roman"/>
      <family val="1"/>
      <charset val="204"/>
    </font>
    <font>
      <sz val="8"/>
      <color theme="1"/>
      <name val="Times New Roman"/>
      <family val="1"/>
      <charset val="204"/>
    </font>
    <font>
      <sz val="8"/>
      <color theme="1"/>
      <name val="Calibri"/>
      <family val="2"/>
      <charset val="204"/>
      <scheme val="minor"/>
    </font>
    <font>
      <sz val="8"/>
      <color rgb="FFFF0000"/>
      <name val="Times New Roman"/>
      <family val="1"/>
      <charset val="204"/>
    </font>
    <font>
      <sz val="11"/>
      <name val="Calibri"/>
      <family val="2"/>
      <charset val="204"/>
      <scheme val="minor"/>
    </font>
    <font>
      <sz val="10"/>
      <name val="Arial Cyr"/>
      <charset val="204"/>
    </font>
    <font>
      <u/>
      <sz val="11"/>
      <color theme="10"/>
      <name val="Calibri"/>
      <family val="2"/>
      <charset val="204"/>
    </font>
    <font>
      <b/>
      <sz val="8"/>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43" fontId="4" fillId="0" borderId="0" applyFont="0" applyFill="0" applyBorder="0" applyAlignment="0" applyProtection="0"/>
    <xf numFmtId="43" fontId="1" fillId="0" borderId="0" applyFont="0" applyFill="0" applyBorder="0" applyAlignment="0" applyProtection="0"/>
    <xf numFmtId="0" fontId="10" fillId="0" borderId="0"/>
    <xf numFmtId="0" fontId="11" fillId="0" borderId="0" applyNumberFormat="0" applyFill="0" applyBorder="0" applyAlignment="0" applyProtection="0">
      <alignment vertical="top"/>
      <protection locked="0"/>
    </xf>
  </cellStyleXfs>
  <cellXfs count="73">
    <xf numFmtId="0" fontId="0" fillId="0" borderId="0" xfId="0"/>
    <xf numFmtId="0" fontId="9" fillId="0" borderId="0" xfId="0" applyFont="1" applyFill="1"/>
    <xf numFmtId="0" fontId="0" fillId="0" borderId="0" xfId="0" applyFill="1" applyAlignment="1">
      <alignment horizontal="center"/>
    </xf>
    <xf numFmtId="164" fontId="0" fillId="0" borderId="0" xfId="0" applyNumberFormat="1" applyFill="1"/>
    <xf numFmtId="3" fontId="0" fillId="0" borderId="0" xfId="0" applyNumberFormat="1" applyFill="1"/>
    <xf numFmtId="0" fontId="0" fillId="0" borderId="0" xfId="0" applyFont="1" applyFill="1"/>
    <xf numFmtId="0" fontId="0" fillId="0" borderId="0" xfId="0" applyFill="1"/>
    <xf numFmtId="0" fontId="0" fillId="0" borderId="0" xfId="0" applyNumberFormat="1" applyFill="1" applyAlignment="1">
      <alignment horizontal="center"/>
    </xf>
    <xf numFmtId="168" fontId="6" fillId="2" borderId="1" xfId="1" applyNumberFormat="1" applyFont="1" applyFill="1" applyBorder="1" applyAlignment="1">
      <alignment horizontal="right" vertical="center" wrapText="1"/>
    </xf>
    <xf numFmtId="167" fontId="6" fillId="2" borderId="1" xfId="1" applyNumberFormat="1" applyFont="1" applyFill="1" applyBorder="1" applyAlignment="1">
      <alignment vertical="center" wrapText="1"/>
    </xf>
    <xf numFmtId="0" fontId="5" fillId="2" borderId="0" xfId="0" applyFont="1" applyFill="1" applyAlignment="1">
      <alignment horizontal="right" vertical="center"/>
    </xf>
    <xf numFmtId="0" fontId="0" fillId="2" borderId="0" xfId="0" applyNumberFormat="1" applyFill="1" applyAlignment="1">
      <alignment horizontal="center"/>
    </xf>
    <xf numFmtId="0" fontId="9" fillId="2" borderId="0" xfId="0" applyFont="1" applyFill="1"/>
    <xf numFmtId="0" fontId="0" fillId="2" borderId="0" xfId="0" applyFill="1"/>
    <xf numFmtId="0" fontId="0" fillId="2" borderId="0" xfId="0" applyFill="1" applyAlignment="1">
      <alignment horizontal="center"/>
    </xf>
    <xf numFmtId="164" fontId="0" fillId="2" borderId="0" xfId="0" applyNumberFormat="1" applyFill="1"/>
    <xf numFmtId="3" fontId="0" fillId="2" borderId="0" xfId="0" applyNumberFormat="1" applyFill="1"/>
    <xf numFmtId="0" fontId="0" fillId="2" borderId="0" xfId="0" applyNumberFormat="1" applyFill="1" applyAlignment="1">
      <alignment horizontal="center"/>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wrapText="1"/>
    </xf>
    <xf numFmtId="168" fontId="6" fillId="2" borderId="1" xfId="1" applyNumberFormat="1" applyFont="1" applyFill="1" applyBorder="1" applyAlignment="1">
      <alignment horizontal="center" vertical="center" wrapText="1"/>
    </xf>
    <xf numFmtId="167" fontId="2"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wrapText="1"/>
    </xf>
    <xf numFmtId="167" fontId="6" fillId="2" borderId="1" xfId="1" applyNumberFormat="1" applyFont="1" applyFill="1" applyBorder="1" applyAlignment="1">
      <alignment horizontal="center"/>
    </xf>
    <xf numFmtId="168" fontId="6" fillId="2" borderId="1" xfId="1" applyNumberFormat="1" applyFont="1" applyFill="1" applyBorder="1" applyAlignment="1">
      <alignment horizontal="center"/>
    </xf>
    <xf numFmtId="168" fontId="3" fillId="2" borderId="1" xfId="1" applyNumberFormat="1" applyFont="1" applyFill="1" applyBorder="1" applyAlignment="1">
      <alignment horizontal="center" vertical="center" wrapText="1"/>
    </xf>
    <xf numFmtId="167" fontId="7" fillId="2" borderId="1" xfId="1" applyNumberFormat="1" applyFont="1" applyFill="1" applyBorder="1" applyAlignment="1">
      <alignment horizontal="center"/>
    </xf>
    <xf numFmtId="43" fontId="6" fillId="2" borderId="1" xfId="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0" fontId="6" fillId="2" borderId="1" xfId="0" applyFont="1" applyFill="1" applyBorder="1" applyAlignment="1">
      <alignment horizontal="center" wrapText="1"/>
    </xf>
    <xf numFmtId="0" fontId="7" fillId="2" borderId="1" xfId="0" applyFont="1" applyFill="1" applyBorder="1"/>
    <xf numFmtId="0" fontId="6" fillId="2" borderId="0" xfId="0" applyFont="1" applyFill="1" applyAlignment="1">
      <alignment horizontal="center"/>
    </xf>
    <xf numFmtId="164" fontId="6" fillId="2" borderId="0" xfId="0" applyNumberFormat="1" applyFont="1" applyFill="1"/>
    <xf numFmtId="3" fontId="6" fillId="2" borderId="0" xfId="0" applyNumberFormat="1" applyFont="1" applyFill="1"/>
    <xf numFmtId="0" fontId="6" fillId="2" borderId="0" xfId="0" applyFont="1" applyFill="1"/>
    <xf numFmtId="0" fontId="5" fillId="2" borderId="0" xfId="0" applyFont="1" applyFill="1" applyAlignment="1">
      <alignment horizontal="left" vertical="center"/>
    </xf>
    <xf numFmtId="0" fontId="5" fillId="2" borderId="0" xfId="0" applyFont="1" applyFill="1" applyAlignment="1">
      <alignment horizontal="left"/>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3" fontId="6"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43" fontId="6" fillId="2" borderId="1" xfId="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6" fillId="2" borderId="0" xfId="0" applyFont="1" applyFill="1" applyAlignment="1"/>
    <xf numFmtId="0" fontId="6" fillId="2" borderId="2" xfId="0" applyNumberFormat="1" applyFont="1" applyFill="1" applyBorder="1" applyAlignment="1">
      <alignment horizontal="left"/>
    </xf>
    <xf numFmtId="0" fontId="6" fillId="2" borderId="2" xfId="0" applyFont="1" applyFill="1" applyBorder="1" applyAlignment="1">
      <alignment horizontal="left"/>
    </xf>
    <xf numFmtId="0" fontId="6" fillId="2" borderId="0" xfId="0" applyNumberFormat="1" applyFont="1" applyFill="1" applyAlignment="1">
      <alignment horizontal="left" wrapText="1"/>
    </xf>
    <xf numFmtId="14"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xf>
    <xf numFmtId="43" fontId="3" fillId="2" borderId="1" xfId="1"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xf>
    <xf numFmtId="0" fontId="6" fillId="2" borderId="1" xfId="0"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6" fillId="2" borderId="1" xfId="0" applyFont="1" applyFill="1" applyBorder="1" applyAlignment="1">
      <alignment horizontal="center" vertical="top" wrapText="1"/>
    </xf>
    <xf numFmtId="0" fontId="2"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5" fillId="2" borderId="0" xfId="0" applyNumberFormat="1" applyFont="1" applyFill="1" applyAlignment="1">
      <alignment horizontal="center"/>
    </xf>
    <xf numFmtId="0" fontId="0" fillId="2" borderId="0" xfId="0" applyNumberFormat="1" applyFill="1" applyAlignment="1">
      <alignment horizontal="center"/>
    </xf>
    <xf numFmtId="0" fontId="2" fillId="2" borderId="1" xfId="0" applyFont="1" applyFill="1" applyBorder="1" applyAlignment="1">
      <alignment horizontal="center" vertical="center" wrapText="1"/>
    </xf>
    <xf numFmtId="3" fontId="6" fillId="2" borderId="1" xfId="0" applyNumberFormat="1" applyFont="1" applyFill="1" applyBorder="1" applyAlignment="1">
      <alignment horizontal="left" vertical="center" wrapText="1"/>
    </xf>
    <xf numFmtId="0" fontId="12" fillId="2" borderId="1" xfId="0" applyFont="1" applyFill="1" applyBorder="1" applyAlignment="1">
      <alignment horizontal="center"/>
    </xf>
    <xf numFmtId="0" fontId="0" fillId="2" borderId="0" xfId="0" applyFont="1" applyFill="1" applyAlignment="1">
      <alignment horizontal="right"/>
    </xf>
  </cellXfs>
  <cellStyles count="5">
    <cellStyle name="Гиперссылка 2" xfId="4"/>
    <cellStyle name="Обычный" xfId="0" builtinId="0"/>
    <cellStyle name="Обычный 4" xfId="3"/>
    <cellStyle name="Финансовый" xfId="1" builtinId="3"/>
    <cellStyle name="Финансовый 2" xfId="2"/>
  </cellStyles>
  <dxfs count="0"/>
  <tableStyles count="0" defaultTableStyle="TableStyleMedium9" defaultPivotStyle="PivotStyleLight16"/>
  <colors>
    <mruColors>
      <color rgb="FF66FFFF"/>
      <color rgb="FFBC8FDD"/>
      <color rgb="FFFF99CC"/>
      <color rgb="FF00FF00"/>
      <color rgb="FFFF6699"/>
      <color rgb="FFCEDAFA"/>
      <color rgb="FF99FF99"/>
      <color rgb="FF3D0C50"/>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247650</xdr:colOff>
      <xdr:row>1</xdr:row>
      <xdr:rowOff>19050</xdr:rowOff>
    </xdr:from>
    <xdr:ext cx="184731" cy="264560"/>
    <xdr:sp macro="" textlink="">
      <xdr:nvSpPr>
        <xdr:cNvPr id="2" name="TextBox 1"/>
        <xdr:cNvSpPr txBox="1"/>
      </xdr:nvSpPr>
      <xdr:spPr>
        <a:xfrm>
          <a:off x="3162300" y="21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607"/>
  <sheetViews>
    <sheetView tabSelected="1" zoomScale="85" zoomScaleNormal="85" workbookViewId="0">
      <selection activeCell="E12" sqref="E12"/>
    </sheetView>
  </sheetViews>
  <sheetFormatPr defaultColWidth="9.140625" defaultRowHeight="15"/>
  <cols>
    <col min="1" max="1" width="6.5703125" style="7" customWidth="1"/>
    <col min="2" max="2" width="21.85546875" style="1" customWidth="1"/>
    <col min="3" max="3" width="9.140625" style="6"/>
    <col min="4" max="4" width="9.140625" style="2"/>
    <col min="5" max="5" width="11.7109375" style="3" customWidth="1"/>
    <col min="6" max="6" width="12.7109375" style="3" customWidth="1"/>
    <col min="7" max="7" width="9.28515625" style="3" customWidth="1"/>
    <col min="8" max="8" width="11.5703125" style="3" customWidth="1"/>
    <col min="9" max="9" width="56.28515625" style="4" customWidth="1"/>
    <col min="10" max="10" width="52.28515625" style="6" customWidth="1"/>
    <col min="11" max="16384" width="9.140625" style="6"/>
  </cols>
  <sheetData>
    <row r="1" spans="1:10" ht="15.75">
      <c r="A1" s="10"/>
      <c r="B1" s="10"/>
      <c r="C1" s="10"/>
      <c r="D1" s="10"/>
      <c r="E1" s="10"/>
      <c r="F1" s="10"/>
      <c r="G1" s="10"/>
      <c r="H1" s="10"/>
      <c r="I1" s="10"/>
      <c r="J1" s="36" t="s">
        <v>497</v>
      </c>
    </row>
    <row r="2" spans="1:10" ht="15.75">
      <c r="A2" s="11"/>
      <c r="B2" s="12"/>
      <c r="C2" s="13"/>
      <c r="D2" s="14"/>
      <c r="E2" s="15"/>
      <c r="F2" s="15"/>
      <c r="G2" s="15"/>
      <c r="H2" s="15"/>
      <c r="I2" s="16"/>
      <c r="J2" s="37" t="s">
        <v>498</v>
      </c>
    </row>
    <row r="3" spans="1:10" ht="15.75">
      <c r="A3" s="17"/>
      <c r="B3" s="12"/>
      <c r="C3" s="13"/>
      <c r="D3" s="14"/>
      <c r="E3" s="15"/>
      <c r="F3" s="15"/>
      <c r="G3" s="15"/>
      <c r="H3" s="15"/>
      <c r="I3" s="16"/>
      <c r="J3" s="37" t="s">
        <v>499</v>
      </c>
    </row>
    <row r="4" spans="1:10" ht="15.75">
      <c r="A4" s="17"/>
      <c r="B4" s="12"/>
      <c r="C4" s="13"/>
      <c r="D4" s="14"/>
      <c r="E4" s="15"/>
      <c r="F4" s="15"/>
      <c r="G4" s="15"/>
      <c r="H4" s="15"/>
      <c r="I4" s="16"/>
      <c r="J4" s="37" t="s">
        <v>501</v>
      </c>
    </row>
    <row r="5" spans="1:10" ht="15.75">
      <c r="A5" s="67" t="s">
        <v>434</v>
      </c>
      <c r="B5" s="68"/>
      <c r="C5" s="68"/>
      <c r="D5" s="68"/>
      <c r="E5" s="68"/>
      <c r="F5" s="68"/>
      <c r="G5" s="68"/>
      <c r="H5" s="68"/>
      <c r="I5" s="68"/>
      <c r="J5" s="68"/>
    </row>
    <row r="6" spans="1:10">
      <c r="A6" s="11"/>
      <c r="B6" s="12"/>
      <c r="C6" s="13"/>
      <c r="D6" s="14"/>
      <c r="E6" s="15"/>
      <c r="F6" s="15"/>
      <c r="G6" s="15"/>
      <c r="H6" s="15"/>
      <c r="I6" s="16"/>
      <c r="J6" s="13"/>
    </row>
    <row r="7" spans="1:10" ht="33.75" customHeight="1">
      <c r="A7" s="40" t="s">
        <v>148</v>
      </c>
      <c r="B7" s="46" t="s">
        <v>149</v>
      </c>
      <c r="C7" s="39" t="s">
        <v>150</v>
      </c>
      <c r="D7" s="39" t="s">
        <v>151</v>
      </c>
      <c r="E7" s="39"/>
      <c r="F7" s="39"/>
      <c r="G7" s="39"/>
      <c r="H7" s="39"/>
      <c r="I7" s="39" t="s">
        <v>221</v>
      </c>
      <c r="J7" s="39" t="s">
        <v>152</v>
      </c>
    </row>
    <row r="8" spans="1:10" ht="22.5">
      <c r="A8" s="40"/>
      <c r="B8" s="46"/>
      <c r="C8" s="39"/>
      <c r="D8" s="18" t="s">
        <v>153</v>
      </c>
      <c r="E8" s="19" t="s">
        <v>1</v>
      </c>
      <c r="F8" s="19" t="s">
        <v>0</v>
      </c>
      <c r="G8" s="19" t="s">
        <v>154</v>
      </c>
      <c r="H8" s="19" t="s">
        <v>491</v>
      </c>
      <c r="I8" s="39"/>
      <c r="J8" s="39"/>
    </row>
    <row r="9" spans="1:10" ht="15" customHeight="1">
      <c r="A9" s="40"/>
      <c r="B9" s="48" t="s">
        <v>5</v>
      </c>
      <c r="C9" s="39" t="s">
        <v>155</v>
      </c>
      <c r="D9" s="18" t="s">
        <v>1</v>
      </c>
      <c r="E9" s="20">
        <f t="shared" ref="E9:E12" si="0">SUM(F9:H9)</f>
        <v>74378533.599999994</v>
      </c>
      <c r="F9" s="20">
        <f>SUM(F10:F12)</f>
        <v>30217910.399999999</v>
      </c>
      <c r="G9" s="20">
        <f>SUM(G10:G12)</f>
        <v>648609.6</v>
      </c>
      <c r="H9" s="21">
        <f>SUM(H10:H12)</f>
        <v>43512013.600000001</v>
      </c>
      <c r="I9" s="56"/>
      <c r="J9" s="39" t="s">
        <v>500</v>
      </c>
    </row>
    <row r="10" spans="1:10">
      <c r="A10" s="40"/>
      <c r="B10" s="48"/>
      <c r="C10" s="39"/>
      <c r="D10" s="18">
        <v>2016</v>
      </c>
      <c r="E10" s="20">
        <f t="shared" si="0"/>
        <v>22466847</v>
      </c>
      <c r="F10" s="20">
        <f t="shared" ref="F10:H12" si="1">SUM(F14,F114,F282,F322,F390,F486,F558)</f>
        <v>9371297.6999999993</v>
      </c>
      <c r="G10" s="20">
        <f t="shared" si="1"/>
        <v>372321.6</v>
      </c>
      <c r="H10" s="21">
        <f t="shared" si="1"/>
        <v>12723227.699999999</v>
      </c>
      <c r="I10" s="56"/>
      <c r="J10" s="39"/>
    </row>
    <row r="11" spans="1:10" ht="24" customHeight="1">
      <c r="A11" s="40"/>
      <c r="B11" s="48"/>
      <c r="C11" s="39"/>
      <c r="D11" s="18">
        <v>2017</v>
      </c>
      <c r="E11" s="20">
        <f t="shared" si="0"/>
        <v>25442169.600000001</v>
      </c>
      <c r="F11" s="20">
        <f t="shared" si="1"/>
        <v>10248624.199999999</v>
      </c>
      <c r="G11" s="20">
        <f t="shared" si="1"/>
        <v>138144</v>
      </c>
      <c r="H11" s="21">
        <f t="shared" si="1"/>
        <v>15055401.400000002</v>
      </c>
      <c r="I11" s="56"/>
      <c r="J11" s="39"/>
    </row>
    <row r="12" spans="1:10" ht="28.5" customHeight="1">
      <c r="A12" s="40"/>
      <c r="B12" s="48"/>
      <c r="C12" s="39"/>
      <c r="D12" s="18">
        <v>2018</v>
      </c>
      <c r="E12" s="20">
        <f t="shared" si="0"/>
        <v>26469517</v>
      </c>
      <c r="F12" s="20">
        <f t="shared" si="1"/>
        <v>10597988.5</v>
      </c>
      <c r="G12" s="20">
        <f t="shared" si="1"/>
        <v>138144</v>
      </c>
      <c r="H12" s="21">
        <f t="shared" si="1"/>
        <v>15733384.5</v>
      </c>
      <c r="I12" s="56"/>
      <c r="J12" s="39"/>
    </row>
    <row r="13" spans="1:10" ht="22.5" customHeight="1">
      <c r="A13" s="40" t="s">
        <v>12</v>
      </c>
      <c r="B13" s="48" t="s">
        <v>13</v>
      </c>
      <c r="C13" s="39" t="s">
        <v>155</v>
      </c>
      <c r="D13" s="18" t="s">
        <v>1</v>
      </c>
      <c r="E13" s="20">
        <f t="shared" ref="E13:E41" si="2">SUM(F13:H13)</f>
        <v>22065613.899999999</v>
      </c>
      <c r="F13" s="20">
        <f>SUM(F14:F16)</f>
        <v>2272351.9</v>
      </c>
      <c r="G13" s="20">
        <f>SUM(G14:G16)</f>
        <v>288314.8</v>
      </c>
      <c r="H13" s="21">
        <f>SUM(H14:H16)</f>
        <v>19504947.199999999</v>
      </c>
      <c r="I13" s="56"/>
      <c r="J13" s="39" t="s">
        <v>475</v>
      </c>
    </row>
    <row r="14" spans="1:10">
      <c r="A14" s="40"/>
      <c r="B14" s="48"/>
      <c r="C14" s="39"/>
      <c r="D14" s="18">
        <v>2016</v>
      </c>
      <c r="E14" s="20">
        <f t="shared" si="2"/>
        <v>6506825.9000000004</v>
      </c>
      <c r="F14" s="20">
        <f t="shared" ref="F14:H16" si="3">SUM(F18,F62,F94)</f>
        <v>720138</v>
      </c>
      <c r="G14" s="20">
        <f t="shared" si="3"/>
        <v>163104.20000000001</v>
      </c>
      <c r="H14" s="21">
        <f t="shared" si="3"/>
        <v>5623583.7000000002</v>
      </c>
      <c r="I14" s="56"/>
      <c r="J14" s="39"/>
    </row>
    <row r="15" spans="1:10">
      <c r="A15" s="40"/>
      <c r="B15" s="48"/>
      <c r="C15" s="39"/>
      <c r="D15" s="18">
        <v>2017</v>
      </c>
      <c r="E15" s="20">
        <f t="shared" si="2"/>
        <v>7565711.7999999998</v>
      </c>
      <c r="F15" s="20">
        <f t="shared" si="3"/>
        <v>761546.7</v>
      </c>
      <c r="G15" s="20">
        <f t="shared" si="3"/>
        <v>62605.3</v>
      </c>
      <c r="H15" s="21">
        <f t="shared" si="3"/>
        <v>6741559.7999999998</v>
      </c>
      <c r="I15" s="56"/>
      <c r="J15" s="39"/>
    </row>
    <row r="16" spans="1:10" ht="20.25" customHeight="1">
      <c r="A16" s="40"/>
      <c r="B16" s="48"/>
      <c r="C16" s="39"/>
      <c r="D16" s="18">
        <v>2018</v>
      </c>
      <c r="E16" s="20">
        <f t="shared" si="2"/>
        <v>7993076.2000000002</v>
      </c>
      <c r="F16" s="20">
        <f t="shared" si="3"/>
        <v>790667.2</v>
      </c>
      <c r="G16" s="20">
        <f t="shared" si="3"/>
        <v>62605.3</v>
      </c>
      <c r="H16" s="21">
        <f t="shared" si="3"/>
        <v>7139803.7000000002</v>
      </c>
      <c r="I16" s="56"/>
      <c r="J16" s="39"/>
    </row>
    <row r="17" spans="1:10" ht="27.75" customHeight="1">
      <c r="A17" s="40" t="s">
        <v>14</v>
      </c>
      <c r="B17" s="41" t="s">
        <v>223</v>
      </c>
      <c r="C17" s="39" t="s">
        <v>155</v>
      </c>
      <c r="D17" s="18" t="s">
        <v>1</v>
      </c>
      <c r="E17" s="20">
        <f t="shared" si="2"/>
        <v>99043.6</v>
      </c>
      <c r="F17" s="20">
        <f>SUM(F18:F20)</f>
        <v>34503.300000000003</v>
      </c>
      <c r="G17" s="20">
        <f>SUM(G18:G20)</f>
        <v>0</v>
      </c>
      <c r="H17" s="21">
        <f>SUM(H18:H20)</f>
        <v>64540.3</v>
      </c>
      <c r="I17" s="56"/>
      <c r="J17" s="39" t="s">
        <v>475</v>
      </c>
    </row>
    <row r="18" spans="1:10">
      <c r="A18" s="40"/>
      <c r="B18" s="41"/>
      <c r="C18" s="39"/>
      <c r="D18" s="18">
        <v>2016</v>
      </c>
      <c r="E18" s="20">
        <f t="shared" si="2"/>
        <v>29848.1</v>
      </c>
      <c r="F18" s="20">
        <f t="shared" ref="F18:H20" si="4">SUM(F22,F38)</f>
        <v>8874.6</v>
      </c>
      <c r="G18" s="20">
        <f t="shared" si="4"/>
        <v>0</v>
      </c>
      <c r="H18" s="21">
        <f t="shared" si="4"/>
        <v>20973.5</v>
      </c>
      <c r="I18" s="56"/>
      <c r="J18" s="39"/>
    </row>
    <row r="19" spans="1:10">
      <c r="A19" s="40"/>
      <c r="B19" s="41"/>
      <c r="C19" s="39"/>
      <c r="D19" s="18">
        <v>2017</v>
      </c>
      <c r="E19" s="20">
        <f t="shared" si="2"/>
        <v>36099.4</v>
      </c>
      <c r="F19" s="20">
        <f t="shared" si="4"/>
        <v>14773.4</v>
      </c>
      <c r="G19" s="20">
        <f t="shared" si="4"/>
        <v>0</v>
      </c>
      <c r="H19" s="21">
        <f t="shared" si="4"/>
        <v>21326</v>
      </c>
      <c r="I19" s="56"/>
      <c r="J19" s="39"/>
    </row>
    <row r="20" spans="1:10">
      <c r="A20" s="40"/>
      <c r="B20" s="41"/>
      <c r="C20" s="39"/>
      <c r="D20" s="18">
        <v>2018</v>
      </c>
      <c r="E20" s="20">
        <f t="shared" si="2"/>
        <v>33096.1</v>
      </c>
      <c r="F20" s="20">
        <f t="shared" si="4"/>
        <v>10855.3</v>
      </c>
      <c r="G20" s="20">
        <f t="shared" si="4"/>
        <v>0</v>
      </c>
      <c r="H20" s="21">
        <f t="shared" si="4"/>
        <v>22240.799999999999</v>
      </c>
      <c r="I20" s="56"/>
      <c r="J20" s="39"/>
    </row>
    <row r="21" spans="1:10" ht="17.25" customHeight="1">
      <c r="A21" s="40" t="s">
        <v>15</v>
      </c>
      <c r="B21" s="41" t="s">
        <v>222</v>
      </c>
      <c r="C21" s="39" t="s">
        <v>155</v>
      </c>
      <c r="D21" s="18" t="s">
        <v>1</v>
      </c>
      <c r="E21" s="20">
        <f t="shared" si="2"/>
        <v>95294.3</v>
      </c>
      <c r="F21" s="20">
        <f>SUM(F22:F24)</f>
        <v>30754</v>
      </c>
      <c r="G21" s="20">
        <f>SUM(G22:G24)</f>
        <v>0</v>
      </c>
      <c r="H21" s="21">
        <f>SUM(H22:H24)</f>
        <v>64540.3</v>
      </c>
      <c r="I21" s="39" t="s">
        <v>295</v>
      </c>
      <c r="J21" s="39" t="s">
        <v>156</v>
      </c>
    </row>
    <row r="22" spans="1:10">
      <c r="A22" s="40"/>
      <c r="B22" s="41"/>
      <c r="C22" s="39"/>
      <c r="D22" s="18">
        <v>2016</v>
      </c>
      <c r="E22" s="20">
        <f t="shared" si="2"/>
        <v>28544.5</v>
      </c>
      <c r="F22" s="20">
        <f>SUM(F26,F30,F34)</f>
        <v>7571</v>
      </c>
      <c r="G22" s="20">
        <f t="shared" ref="G22:H24" si="5">SUM(G26,G30,G34)</f>
        <v>0</v>
      </c>
      <c r="H22" s="21">
        <f t="shared" si="5"/>
        <v>20973.5</v>
      </c>
      <c r="I22" s="39"/>
      <c r="J22" s="39"/>
    </row>
    <row r="23" spans="1:10">
      <c r="A23" s="40"/>
      <c r="B23" s="41"/>
      <c r="C23" s="39"/>
      <c r="D23" s="18">
        <v>2017</v>
      </c>
      <c r="E23" s="20">
        <f t="shared" si="2"/>
        <v>34850.5</v>
      </c>
      <c r="F23" s="20">
        <f t="shared" ref="F23:F24" si="6">SUM(F27,F31,F35)</f>
        <v>13524.5</v>
      </c>
      <c r="G23" s="20">
        <f t="shared" si="5"/>
        <v>0</v>
      </c>
      <c r="H23" s="21">
        <f t="shared" si="5"/>
        <v>21326</v>
      </c>
      <c r="I23" s="39"/>
      <c r="J23" s="39"/>
    </row>
    <row r="24" spans="1:10" ht="40.5" customHeight="1">
      <c r="A24" s="40"/>
      <c r="B24" s="41"/>
      <c r="C24" s="39"/>
      <c r="D24" s="18">
        <v>2018</v>
      </c>
      <c r="E24" s="20">
        <f t="shared" si="2"/>
        <v>31899.3</v>
      </c>
      <c r="F24" s="20">
        <f t="shared" si="6"/>
        <v>9658.5</v>
      </c>
      <c r="G24" s="20">
        <f t="shared" si="5"/>
        <v>0</v>
      </c>
      <c r="H24" s="21">
        <f t="shared" si="5"/>
        <v>22240.799999999999</v>
      </c>
      <c r="I24" s="39"/>
      <c r="J24" s="39"/>
    </row>
    <row r="25" spans="1:10" ht="19.5" customHeight="1">
      <c r="A25" s="40" t="s">
        <v>16</v>
      </c>
      <c r="B25" s="41" t="s">
        <v>324</v>
      </c>
      <c r="C25" s="39" t="s">
        <v>155</v>
      </c>
      <c r="D25" s="18" t="s">
        <v>1</v>
      </c>
      <c r="E25" s="20">
        <f t="shared" si="2"/>
        <v>26210.2</v>
      </c>
      <c r="F25" s="20">
        <f>SUM(F26:F28)</f>
        <v>26210.2</v>
      </c>
      <c r="G25" s="20">
        <f>SUM(G26:G28)</f>
        <v>0</v>
      </c>
      <c r="H25" s="20">
        <f>SUM(H26:H28)</f>
        <v>0</v>
      </c>
      <c r="I25" s="39" t="s">
        <v>393</v>
      </c>
      <c r="J25" s="39" t="s">
        <v>262</v>
      </c>
    </row>
    <row r="26" spans="1:10">
      <c r="A26" s="40"/>
      <c r="B26" s="41"/>
      <c r="C26" s="39"/>
      <c r="D26" s="18">
        <v>2016</v>
      </c>
      <c r="E26" s="20">
        <f t="shared" si="2"/>
        <v>7571</v>
      </c>
      <c r="F26" s="20">
        <f>7571</f>
        <v>7571</v>
      </c>
      <c r="G26" s="20"/>
      <c r="H26" s="20"/>
      <c r="I26" s="39"/>
      <c r="J26" s="39"/>
    </row>
    <row r="27" spans="1:10">
      <c r="A27" s="40"/>
      <c r="B27" s="41"/>
      <c r="C27" s="39"/>
      <c r="D27" s="18">
        <v>2017</v>
      </c>
      <c r="E27" s="20">
        <f t="shared" si="2"/>
        <v>8980.7000000000007</v>
      </c>
      <c r="F27" s="20">
        <f>8980.7</f>
        <v>8980.7000000000007</v>
      </c>
      <c r="G27" s="20"/>
      <c r="H27" s="20"/>
      <c r="I27" s="39"/>
      <c r="J27" s="39"/>
    </row>
    <row r="28" spans="1:10">
      <c r="A28" s="40"/>
      <c r="B28" s="41"/>
      <c r="C28" s="39"/>
      <c r="D28" s="18">
        <v>2018</v>
      </c>
      <c r="E28" s="20">
        <f t="shared" si="2"/>
        <v>9658.5</v>
      </c>
      <c r="F28" s="20">
        <f>9658.5</f>
        <v>9658.5</v>
      </c>
      <c r="G28" s="20"/>
      <c r="H28" s="20"/>
      <c r="I28" s="39"/>
      <c r="J28" s="39"/>
    </row>
    <row r="29" spans="1:10" ht="20.25" customHeight="1">
      <c r="A29" s="40" t="s">
        <v>17</v>
      </c>
      <c r="B29" s="41" t="s">
        <v>322</v>
      </c>
      <c r="C29" s="39" t="s">
        <v>155</v>
      </c>
      <c r="D29" s="18" t="s">
        <v>1</v>
      </c>
      <c r="E29" s="20">
        <f t="shared" si="2"/>
        <v>17950.199999999997</v>
      </c>
      <c r="F29" s="20">
        <f>SUM(F30:F32)</f>
        <v>0</v>
      </c>
      <c r="G29" s="20">
        <f>SUM(G30:G32)</f>
        <v>0</v>
      </c>
      <c r="H29" s="21">
        <f>SUM(H30:H32)</f>
        <v>17950.199999999997</v>
      </c>
      <c r="I29" s="39" t="s">
        <v>297</v>
      </c>
      <c r="J29" s="39" t="s">
        <v>157</v>
      </c>
    </row>
    <row r="30" spans="1:10">
      <c r="A30" s="40"/>
      <c r="B30" s="41"/>
      <c r="C30" s="39"/>
      <c r="D30" s="18">
        <v>2016</v>
      </c>
      <c r="E30" s="20">
        <f t="shared" si="2"/>
        <v>5733.9</v>
      </c>
      <c r="F30" s="20"/>
      <c r="G30" s="20"/>
      <c r="H30" s="21">
        <v>5733.9</v>
      </c>
      <c r="I30" s="39"/>
      <c r="J30" s="39"/>
    </row>
    <row r="31" spans="1:10">
      <c r="A31" s="40"/>
      <c r="B31" s="41"/>
      <c r="C31" s="39"/>
      <c r="D31" s="18">
        <v>2017</v>
      </c>
      <c r="E31" s="20">
        <f t="shared" si="2"/>
        <v>5979.9</v>
      </c>
      <c r="F31" s="20"/>
      <c r="G31" s="20"/>
      <c r="H31" s="21">
        <v>5979.9</v>
      </c>
      <c r="I31" s="39"/>
      <c r="J31" s="39"/>
    </row>
    <row r="32" spans="1:10">
      <c r="A32" s="40"/>
      <c r="B32" s="41"/>
      <c r="C32" s="39"/>
      <c r="D32" s="18">
        <v>2018</v>
      </c>
      <c r="E32" s="20">
        <f t="shared" si="2"/>
        <v>6236.4</v>
      </c>
      <c r="F32" s="20"/>
      <c r="G32" s="20"/>
      <c r="H32" s="21">
        <v>6236.4</v>
      </c>
      <c r="I32" s="39"/>
      <c r="J32" s="39"/>
    </row>
    <row r="33" spans="1:10" ht="19.5" customHeight="1">
      <c r="A33" s="40" t="s">
        <v>18</v>
      </c>
      <c r="B33" s="41" t="s">
        <v>323</v>
      </c>
      <c r="C33" s="39" t="s">
        <v>155</v>
      </c>
      <c r="D33" s="18" t="s">
        <v>1</v>
      </c>
      <c r="E33" s="20">
        <f t="shared" si="2"/>
        <v>51133.9</v>
      </c>
      <c r="F33" s="20">
        <f>SUM(F34:F36)</f>
        <v>4543.8</v>
      </c>
      <c r="G33" s="20">
        <f>SUM(G34:G36)</f>
        <v>0</v>
      </c>
      <c r="H33" s="21">
        <f>SUM(H34:H36)</f>
        <v>46590.1</v>
      </c>
      <c r="I33" s="39" t="s">
        <v>298</v>
      </c>
      <c r="J33" s="39" t="s">
        <v>157</v>
      </c>
    </row>
    <row r="34" spans="1:10">
      <c r="A34" s="40"/>
      <c r="B34" s="41"/>
      <c r="C34" s="39"/>
      <c r="D34" s="18">
        <v>2016</v>
      </c>
      <c r="E34" s="20">
        <f>F34+H34</f>
        <v>15239.6</v>
      </c>
      <c r="F34" s="20">
        <v>0</v>
      </c>
      <c r="G34" s="20"/>
      <c r="H34" s="21">
        <v>15239.6</v>
      </c>
      <c r="I34" s="39"/>
      <c r="J34" s="39"/>
    </row>
    <row r="35" spans="1:10">
      <c r="A35" s="40"/>
      <c r="B35" s="41"/>
      <c r="C35" s="39"/>
      <c r="D35" s="18">
        <v>2017</v>
      </c>
      <c r="E35" s="20">
        <f t="shared" si="2"/>
        <v>19889.900000000001</v>
      </c>
      <c r="F35" s="22">
        <v>4543.8</v>
      </c>
      <c r="G35" s="20"/>
      <c r="H35" s="21">
        <v>15346.1</v>
      </c>
      <c r="I35" s="39"/>
      <c r="J35" s="39"/>
    </row>
    <row r="36" spans="1:10">
      <c r="A36" s="40"/>
      <c r="B36" s="41"/>
      <c r="C36" s="39"/>
      <c r="D36" s="18">
        <v>2018</v>
      </c>
      <c r="E36" s="20">
        <f t="shared" si="2"/>
        <v>16004.4</v>
      </c>
      <c r="F36" s="20">
        <v>0</v>
      </c>
      <c r="G36" s="20"/>
      <c r="H36" s="21">
        <v>16004.4</v>
      </c>
      <c r="I36" s="39"/>
      <c r="J36" s="39"/>
    </row>
    <row r="37" spans="1:10" ht="15" customHeight="1">
      <c r="A37" s="40" t="s">
        <v>19</v>
      </c>
      <c r="B37" s="41" t="s">
        <v>224</v>
      </c>
      <c r="C37" s="39" t="s">
        <v>155</v>
      </c>
      <c r="D37" s="18" t="s">
        <v>1</v>
      </c>
      <c r="E37" s="20">
        <f t="shared" si="2"/>
        <v>3749.3</v>
      </c>
      <c r="F37" s="20">
        <f>SUM(F38:F40)</f>
        <v>3749.3</v>
      </c>
      <c r="G37" s="20">
        <f>SUM(G38:G40)</f>
        <v>0</v>
      </c>
      <c r="H37" s="20">
        <f>SUM(H38:H40)</f>
        <v>0</v>
      </c>
      <c r="I37" s="39" t="s">
        <v>294</v>
      </c>
      <c r="J37" s="39" t="s">
        <v>474</v>
      </c>
    </row>
    <row r="38" spans="1:10">
      <c r="A38" s="40"/>
      <c r="B38" s="41"/>
      <c r="C38" s="39"/>
      <c r="D38" s="18">
        <v>2016</v>
      </c>
      <c r="E38" s="20">
        <f t="shared" si="2"/>
        <v>1303.6000000000001</v>
      </c>
      <c r="F38" s="20">
        <f>SUM(F42,F46,F50,F54,F58)</f>
        <v>1303.6000000000001</v>
      </c>
      <c r="G38" s="20">
        <f t="shared" ref="G38:H40" si="7">SUM(G42,G46,G50,G54,G58)</f>
        <v>0</v>
      </c>
      <c r="H38" s="20">
        <f t="shared" si="7"/>
        <v>0</v>
      </c>
      <c r="I38" s="39"/>
      <c r="J38" s="39"/>
    </row>
    <row r="39" spans="1:10">
      <c r="A39" s="40"/>
      <c r="B39" s="41"/>
      <c r="C39" s="39"/>
      <c r="D39" s="18">
        <v>2017</v>
      </c>
      <c r="E39" s="20">
        <f t="shared" si="2"/>
        <v>1248.9000000000001</v>
      </c>
      <c r="F39" s="20">
        <f t="shared" ref="F39:F40" si="8">SUM(F43,F47,F51,F55,F59)</f>
        <v>1248.9000000000001</v>
      </c>
      <c r="G39" s="20">
        <f t="shared" si="7"/>
        <v>0</v>
      </c>
      <c r="H39" s="20">
        <f t="shared" si="7"/>
        <v>0</v>
      </c>
      <c r="I39" s="39"/>
      <c r="J39" s="39"/>
    </row>
    <row r="40" spans="1:10" ht="36.75" customHeight="1">
      <c r="A40" s="40"/>
      <c r="B40" s="41"/>
      <c r="C40" s="39"/>
      <c r="D40" s="18">
        <v>2018</v>
      </c>
      <c r="E40" s="20">
        <f t="shared" si="2"/>
        <v>1196.8</v>
      </c>
      <c r="F40" s="20">
        <f t="shared" si="8"/>
        <v>1196.8</v>
      </c>
      <c r="G40" s="20">
        <f t="shared" si="7"/>
        <v>0</v>
      </c>
      <c r="H40" s="20">
        <f t="shared" si="7"/>
        <v>0</v>
      </c>
      <c r="I40" s="39"/>
      <c r="J40" s="39"/>
    </row>
    <row r="41" spans="1:10" ht="18" customHeight="1">
      <c r="A41" s="40" t="s">
        <v>20</v>
      </c>
      <c r="B41" s="41" t="s">
        <v>384</v>
      </c>
      <c r="C41" s="39" t="s">
        <v>155</v>
      </c>
      <c r="D41" s="18" t="s">
        <v>1</v>
      </c>
      <c r="E41" s="20">
        <f t="shared" si="2"/>
        <v>724.7</v>
      </c>
      <c r="F41" s="20">
        <f>SUM(F42:F44)</f>
        <v>724.7</v>
      </c>
      <c r="G41" s="20">
        <f>SUM(G42:G44)</f>
        <v>0</v>
      </c>
      <c r="H41" s="20">
        <f>SUM(H42:H44)</f>
        <v>0</v>
      </c>
      <c r="I41" s="39" t="s">
        <v>316</v>
      </c>
      <c r="J41" s="39" t="s">
        <v>473</v>
      </c>
    </row>
    <row r="42" spans="1:10">
      <c r="A42" s="40"/>
      <c r="B42" s="41"/>
      <c r="C42" s="39"/>
      <c r="D42" s="18">
        <v>2016</v>
      </c>
      <c r="E42" s="20">
        <f t="shared" ref="E42:E48" si="9">SUM(F42:H42)</f>
        <v>264.7</v>
      </c>
      <c r="F42" s="23">
        <v>264.7</v>
      </c>
      <c r="G42" s="20"/>
      <c r="H42" s="20"/>
      <c r="I42" s="39"/>
      <c r="J42" s="39"/>
    </row>
    <row r="43" spans="1:10">
      <c r="A43" s="40"/>
      <c r="B43" s="41"/>
      <c r="C43" s="39"/>
      <c r="D43" s="18">
        <v>2017</v>
      </c>
      <c r="E43" s="20">
        <f t="shared" si="9"/>
        <v>240</v>
      </c>
      <c r="F43" s="23">
        <v>240</v>
      </c>
      <c r="G43" s="20"/>
      <c r="H43" s="20"/>
      <c r="I43" s="39"/>
      <c r="J43" s="39"/>
    </row>
    <row r="44" spans="1:10" ht="69" customHeight="1">
      <c r="A44" s="40"/>
      <c r="B44" s="41"/>
      <c r="C44" s="39"/>
      <c r="D44" s="18">
        <v>2018</v>
      </c>
      <c r="E44" s="20">
        <f t="shared" si="9"/>
        <v>220</v>
      </c>
      <c r="F44" s="20">
        <v>220</v>
      </c>
      <c r="G44" s="20"/>
      <c r="H44" s="20"/>
      <c r="I44" s="39"/>
      <c r="J44" s="39"/>
    </row>
    <row r="45" spans="1:10" ht="20.25" customHeight="1">
      <c r="A45" s="40" t="s">
        <v>21</v>
      </c>
      <c r="B45" s="41" t="s">
        <v>385</v>
      </c>
      <c r="C45" s="39" t="s">
        <v>155</v>
      </c>
      <c r="D45" s="18" t="s">
        <v>1</v>
      </c>
      <c r="E45" s="20">
        <f t="shared" si="9"/>
        <v>400</v>
      </c>
      <c r="F45" s="20">
        <f>SUM(F46:F48)</f>
        <v>400</v>
      </c>
      <c r="G45" s="20">
        <f>SUM(G46:G48)</f>
        <v>0</v>
      </c>
      <c r="H45" s="20">
        <f>SUM(H46:H48)</f>
        <v>0</v>
      </c>
      <c r="I45" s="39" t="s">
        <v>317</v>
      </c>
      <c r="J45" s="39" t="s">
        <v>473</v>
      </c>
    </row>
    <row r="46" spans="1:10">
      <c r="A46" s="40"/>
      <c r="B46" s="41"/>
      <c r="C46" s="39"/>
      <c r="D46" s="18">
        <v>2016</v>
      </c>
      <c r="E46" s="20">
        <f t="shared" si="9"/>
        <v>150</v>
      </c>
      <c r="F46" s="20">
        <v>150</v>
      </c>
      <c r="G46" s="20"/>
      <c r="H46" s="20"/>
      <c r="I46" s="39"/>
      <c r="J46" s="39"/>
    </row>
    <row r="47" spans="1:10">
      <c r="A47" s="40"/>
      <c r="B47" s="41"/>
      <c r="C47" s="39"/>
      <c r="D47" s="18">
        <v>2017</v>
      </c>
      <c r="E47" s="20">
        <f t="shared" si="9"/>
        <v>130</v>
      </c>
      <c r="F47" s="20">
        <v>130</v>
      </c>
      <c r="G47" s="20"/>
      <c r="H47" s="20"/>
      <c r="I47" s="39"/>
      <c r="J47" s="39"/>
    </row>
    <row r="48" spans="1:10" ht="48" customHeight="1">
      <c r="A48" s="40"/>
      <c r="B48" s="41"/>
      <c r="C48" s="39"/>
      <c r="D48" s="18">
        <v>2018</v>
      </c>
      <c r="E48" s="20">
        <f t="shared" si="9"/>
        <v>120</v>
      </c>
      <c r="F48" s="20">
        <v>120</v>
      </c>
      <c r="G48" s="20"/>
      <c r="H48" s="20"/>
      <c r="I48" s="39"/>
      <c r="J48" s="39"/>
    </row>
    <row r="49" spans="1:10" ht="18" customHeight="1">
      <c r="A49" s="40" t="s">
        <v>22</v>
      </c>
      <c r="B49" s="41" t="s">
        <v>326</v>
      </c>
      <c r="C49" s="39" t="s">
        <v>155</v>
      </c>
      <c r="D49" s="18" t="s">
        <v>1</v>
      </c>
      <c r="E49" s="20">
        <f t="shared" ref="E49:E56" si="10">SUM(F49:H49)</f>
        <v>462</v>
      </c>
      <c r="F49" s="20">
        <f>SUM(F50:F52)</f>
        <v>462</v>
      </c>
      <c r="G49" s="20">
        <f>SUM(G50:G52)</f>
        <v>0</v>
      </c>
      <c r="H49" s="20">
        <f>SUM(H50:H52)</f>
        <v>0</v>
      </c>
      <c r="I49" s="39" t="s">
        <v>318</v>
      </c>
      <c r="J49" s="39" t="s">
        <v>473</v>
      </c>
    </row>
    <row r="50" spans="1:10">
      <c r="A50" s="40"/>
      <c r="B50" s="41"/>
      <c r="C50" s="39"/>
      <c r="D50" s="18">
        <v>2016</v>
      </c>
      <c r="E50" s="20">
        <f t="shared" si="10"/>
        <v>160.69999999999999</v>
      </c>
      <c r="F50" s="20">
        <v>160.69999999999999</v>
      </c>
      <c r="G50" s="20"/>
      <c r="H50" s="20"/>
      <c r="I50" s="39"/>
      <c r="J50" s="39"/>
    </row>
    <row r="51" spans="1:10">
      <c r="A51" s="40"/>
      <c r="B51" s="41"/>
      <c r="C51" s="39"/>
      <c r="D51" s="18">
        <v>2017</v>
      </c>
      <c r="E51" s="20">
        <f t="shared" si="10"/>
        <v>160.69999999999999</v>
      </c>
      <c r="F51" s="20">
        <v>160.69999999999999</v>
      </c>
      <c r="G51" s="20"/>
      <c r="H51" s="20"/>
      <c r="I51" s="39"/>
      <c r="J51" s="39"/>
    </row>
    <row r="52" spans="1:10" ht="46.5" customHeight="1">
      <c r="A52" s="40"/>
      <c r="B52" s="41"/>
      <c r="C52" s="39"/>
      <c r="D52" s="18">
        <v>2018</v>
      </c>
      <c r="E52" s="20">
        <f t="shared" si="10"/>
        <v>140.6</v>
      </c>
      <c r="F52" s="20">
        <v>140.6</v>
      </c>
      <c r="G52" s="20"/>
      <c r="H52" s="20"/>
      <c r="I52" s="39"/>
      <c r="J52" s="39"/>
    </row>
    <row r="53" spans="1:10" ht="18" customHeight="1">
      <c r="A53" s="40" t="s">
        <v>23</v>
      </c>
      <c r="B53" s="41" t="s">
        <v>327</v>
      </c>
      <c r="C53" s="39" t="s">
        <v>155</v>
      </c>
      <c r="D53" s="18" t="s">
        <v>1</v>
      </c>
      <c r="E53" s="20">
        <f t="shared" si="10"/>
        <v>1532</v>
      </c>
      <c r="F53" s="20">
        <f>SUM(F54:F56)</f>
        <v>1532</v>
      </c>
      <c r="G53" s="20">
        <f>SUM(G54:G56)</f>
        <v>0</v>
      </c>
      <c r="H53" s="20">
        <f>SUM(H54:H56)</f>
        <v>0</v>
      </c>
      <c r="I53" s="39" t="s">
        <v>319</v>
      </c>
      <c r="J53" s="39" t="s">
        <v>473</v>
      </c>
    </row>
    <row r="54" spans="1:10">
      <c r="A54" s="40"/>
      <c r="B54" s="41"/>
      <c r="C54" s="39"/>
      <c r="D54" s="18">
        <v>2016</v>
      </c>
      <c r="E54" s="20">
        <f t="shared" si="10"/>
        <v>518</v>
      </c>
      <c r="F54" s="20">
        <v>518</v>
      </c>
      <c r="G54" s="20"/>
      <c r="H54" s="20"/>
      <c r="I54" s="39"/>
      <c r="J54" s="39"/>
    </row>
    <row r="55" spans="1:10">
      <c r="A55" s="40"/>
      <c r="B55" s="41"/>
      <c r="C55" s="39"/>
      <c r="D55" s="18">
        <v>2017</v>
      </c>
      <c r="E55" s="20">
        <f t="shared" si="10"/>
        <v>508</v>
      </c>
      <c r="F55" s="20">
        <v>508</v>
      </c>
      <c r="G55" s="20"/>
      <c r="H55" s="20"/>
      <c r="I55" s="39"/>
      <c r="J55" s="39"/>
    </row>
    <row r="56" spans="1:10">
      <c r="A56" s="40"/>
      <c r="B56" s="41"/>
      <c r="C56" s="39"/>
      <c r="D56" s="18">
        <v>2018</v>
      </c>
      <c r="E56" s="20">
        <f t="shared" si="10"/>
        <v>506</v>
      </c>
      <c r="F56" s="20">
        <v>506</v>
      </c>
      <c r="G56" s="20"/>
      <c r="H56" s="20"/>
      <c r="I56" s="39"/>
      <c r="J56" s="39"/>
    </row>
    <row r="57" spans="1:10" ht="18.75" customHeight="1">
      <c r="A57" s="40" t="s">
        <v>24</v>
      </c>
      <c r="B57" s="41" t="s">
        <v>328</v>
      </c>
      <c r="C57" s="39" t="s">
        <v>155</v>
      </c>
      <c r="D57" s="18" t="s">
        <v>1</v>
      </c>
      <c r="E57" s="20">
        <f t="shared" ref="E57:E60" si="11">SUM(F57:H57)</f>
        <v>630.59999999999991</v>
      </c>
      <c r="F57" s="20">
        <f>SUM(F58:F60)</f>
        <v>630.59999999999991</v>
      </c>
      <c r="G57" s="20">
        <f>SUM(G58:G60)</f>
        <v>0</v>
      </c>
      <c r="H57" s="20">
        <f>SUM(H58:H60)</f>
        <v>0</v>
      </c>
      <c r="I57" s="39" t="s">
        <v>442</v>
      </c>
      <c r="J57" s="39" t="s">
        <v>315</v>
      </c>
    </row>
    <row r="58" spans="1:10">
      <c r="A58" s="40"/>
      <c r="B58" s="41"/>
      <c r="C58" s="39"/>
      <c r="D58" s="18">
        <v>2016</v>
      </c>
      <c r="E58" s="20">
        <f t="shared" si="11"/>
        <v>210.2</v>
      </c>
      <c r="F58" s="20">
        <v>210.2</v>
      </c>
      <c r="G58" s="20"/>
      <c r="H58" s="20"/>
      <c r="I58" s="39"/>
      <c r="J58" s="39"/>
    </row>
    <row r="59" spans="1:10">
      <c r="A59" s="40"/>
      <c r="B59" s="41"/>
      <c r="C59" s="39"/>
      <c r="D59" s="18">
        <v>2017</v>
      </c>
      <c r="E59" s="20">
        <f t="shared" si="11"/>
        <v>210.2</v>
      </c>
      <c r="F59" s="20">
        <v>210.2</v>
      </c>
      <c r="G59" s="20"/>
      <c r="H59" s="20"/>
      <c r="I59" s="39"/>
      <c r="J59" s="39"/>
    </row>
    <row r="60" spans="1:10" ht="80.25" customHeight="1">
      <c r="A60" s="40"/>
      <c r="B60" s="41"/>
      <c r="C60" s="39"/>
      <c r="D60" s="18">
        <v>2018</v>
      </c>
      <c r="E60" s="20">
        <f t="shared" si="11"/>
        <v>210.2</v>
      </c>
      <c r="F60" s="20">
        <v>210.2</v>
      </c>
      <c r="G60" s="20"/>
      <c r="H60" s="20"/>
      <c r="I60" s="39"/>
      <c r="J60" s="39"/>
    </row>
    <row r="61" spans="1:10" ht="22.5" customHeight="1">
      <c r="A61" s="40" t="s">
        <v>25</v>
      </c>
      <c r="B61" s="41" t="s">
        <v>225</v>
      </c>
      <c r="C61" s="39" t="s">
        <v>155</v>
      </c>
      <c r="D61" s="18" t="s">
        <v>1</v>
      </c>
      <c r="E61" s="20">
        <f t="shared" ref="E61:E77" si="12">SUM(F61:H61)</f>
        <v>20090416.699999999</v>
      </c>
      <c r="F61" s="20">
        <f>SUM(F62:F64)</f>
        <v>650009.80000000005</v>
      </c>
      <c r="G61" s="20">
        <f>SUM(G62:G64)</f>
        <v>0</v>
      </c>
      <c r="H61" s="21">
        <f>SUM(H62:H64)</f>
        <v>19440406.899999999</v>
      </c>
      <c r="I61" s="56"/>
      <c r="J61" s="39" t="s">
        <v>159</v>
      </c>
    </row>
    <row r="62" spans="1:10">
      <c r="A62" s="40"/>
      <c r="B62" s="41"/>
      <c r="C62" s="39"/>
      <c r="D62" s="18">
        <v>2016</v>
      </c>
      <c r="E62" s="20">
        <f t="shared" si="12"/>
        <v>5806790.4000000004</v>
      </c>
      <c r="F62" s="20">
        <f t="shared" ref="F62:H64" si="13">F66</f>
        <v>204180.2</v>
      </c>
      <c r="G62" s="20">
        <f t="shared" si="13"/>
        <v>0</v>
      </c>
      <c r="H62" s="21">
        <f t="shared" si="13"/>
        <v>5602610.2000000002</v>
      </c>
      <c r="I62" s="56"/>
      <c r="J62" s="39"/>
    </row>
    <row r="63" spans="1:10">
      <c r="A63" s="40"/>
      <c r="B63" s="41"/>
      <c r="C63" s="39"/>
      <c r="D63" s="18">
        <v>2017</v>
      </c>
      <c r="E63" s="20">
        <f t="shared" si="12"/>
        <v>6937188.5999999996</v>
      </c>
      <c r="F63" s="20">
        <f t="shared" si="13"/>
        <v>216954.80000000002</v>
      </c>
      <c r="G63" s="20">
        <f t="shared" si="13"/>
        <v>0</v>
      </c>
      <c r="H63" s="21">
        <f t="shared" si="13"/>
        <v>6720233.7999999998</v>
      </c>
      <c r="I63" s="56"/>
      <c r="J63" s="39"/>
    </row>
    <row r="64" spans="1:10">
      <c r="A64" s="40"/>
      <c r="B64" s="41"/>
      <c r="C64" s="39"/>
      <c r="D64" s="18">
        <v>2018</v>
      </c>
      <c r="E64" s="20">
        <f t="shared" si="12"/>
        <v>7346437.7000000002</v>
      </c>
      <c r="F64" s="20">
        <f t="shared" si="13"/>
        <v>228874.80000000002</v>
      </c>
      <c r="G64" s="20">
        <f t="shared" si="13"/>
        <v>0</v>
      </c>
      <c r="H64" s="21">
        <f t="shared" si="13"/>
        <v>7117562.9000000004</v>
      </c>
      <c r="I64" s="56"/>
      <c r="J64" s="39"/>
    </row>
    <row r="65" spans="1:10" ht="19.5" customHeight="1">
      <c r="A65" s="40" t="s">
        <v>26</v>
      </c>
      <c r="B65" s="41" t="s">
        <v>226</v>
      </c>
      <c r="C65" s="39" t="s">
        <v>155</v>
      </c>
      <c r="D65" s="18" t="s">
        <v>1</v>
      </c>
      <c r="E65" s="20">
        <f>SUM(F65:H65)</f>
        <v>20090416.699999999</v>
      </c>
      <c r="F65" s="20">
        <f>SUM(F66:F68)</f>
        <v>650009.80000000005</v>
      </c>
      <c r="G65" s="20">
        <f>SUM(G66:G68)</f>
        <v>0</v>
      </c>
      <c r="H65" s="21">
        <f>SUM(H66:H68)</f>
        <v>19440406.899999999</v>
      </c>
      <c r="I65" s="39" t="s">
        <v>435</v>
      </c>
      <c r="J65" s="39" t="s">
        <v>159</v>
      </c>
    </row>
    <row r="66" spans="1:10">
      <c r="A66" s="40"/>
      <c r="B66" s="41"/>
      <c r="C66" s="39"/>
      <c r="D66" s="18">
        <v>2016</v>
      </c>
      <c r="E66" s="20">
        <f t="shared" si="12"/>
        <v>5806790.4000000004</v>
      </c>
      <c r="F66" s="20">
        <f>F70+F74+F78+F82+F86+F90</f>
        <v>204180.2</v>
      </c>
      <c r="G66" s="20">
        <f t="shared" ref="G66:H68" si="14">G70+G74+G78+G82+G86+G90</f>
        <v>0</v>
      </c>
      <c r="H66" s="21">
        <f t="shared" si="14"/>
        <v>5602610.2000000002</v>
      </c>
      <c r="I66" s="39"/>
      <c r="J66" s="39"/>
    </row>
    <row r="67" spans="1:10">
      <c r="A67" s="40"/>
      <c r="B67" s="41"/>
      <c r="C67" s="39"/>
      <c r="D67" s="18">
        <v>2017</v>
      </c>
      <c r="E67" s="20">
        <f t="shared" si="12"/>
        <v>6937188.5999999996</v>
      </c>
      <c r="F67" s="20">
        <f t="shared" ref="F67:F68" si="15">F71+F75+F79+F83+F87+F91</f>
        <v>216954.80000000002</v>
      </c>
      <c r="G67" s="20">
        <f t="shared" si="14"/>
        <v>0</v>
      </c>
      <c r="H67" s="21">
        <f t="shared" si="14"/>
        <v>6720233.7999999998</v>
      </c>
      <c r="I67" s="39"/>
      <c r="J67" s="39"/>
    </row>
    <row r="68" spans="1:10" ht="100.5" customHeight="1">
      <c r="A68" s="40"/>
      <c r="B68" s="41"/>
      <c r="C68" s="39"/>
      <c r="D68" s="18">
        <v>2018</v>
      </c>
      <c r="E68" s="20">
        <f t="shared" si="12"/>
        <v>7346437.7000000002</v>
      </c>
      <c r="F68" s="20">
        <f t="shared" si="15"/>
        <v>228874.80000000002</v>
      </c>
      <c r="G68" s="20">
        <f t="shared" si="14"/>
        <v>0</v>
      </c>
      <c r="H68" s="21">
        <f t="shared" si="14"/>
        <v>7117562.9000000004</v>
      </c>
      <c r="I68" s="39"/>
      <c r="J68" s="39"/>
    </row>
    <row r="69" spans="1:10" ht="19.5" customHeight="1">
      <c r="A69" s="40" t="s">
        <v>27</v>
      </c>
      <c r="B69" s="41" t="s">
        <v>443</v>
      </c>
      <c r="C69" s="39" t="s">
        <v>155</v>
      </c>
      <c r="D69" s="18" t="s">
        <v>1</v>
      </c>
      <c r="E69" s="20">
        <f t="shared" si="12"/>
        <v>18707910.900000002</v>
      </c>
      <c r="F69" s="20">
        <f>SUM(F70:F72)</f>
        <v>0</v>
      </c>
      <c r="G69" s="20">
        <f>SUM(G70:G72)</f>
        <v>0</v>
      </c>
      <c r="H69" s="21">
        <f>SUM(H70:H72)</f>
        <v>18707910.900000002</v>
      </c>
      <c r="I69" s="39" t="s">
        <v>418</v>
      </c>
      <c r="J69" s="39" t="s">
        <v>160</v>
      </c>
    </row>
    <row r="70" spans="1:10">
      <c r="A70" s="40"/>
      <c r="B70" s="41"/>
      <c r="C70" s="39"/>
      <c r="D70" s="18">
        <v>2016</v>
      </c>
      <c r="E70" s="20">
        <f t="shared" si="12"/>
        <v>5396052.9000000004</v>
      </c>
      <c r="F70" s="20"/>
      <c r="G70" s="20"/>
      <c r="H70" s="21">
        <v>5396052.9000000004</v>
      </c>
      <c r="I70" s="39"/>
      <c r="J70" s="39"/>
    </row>
    <row r="71" spans="1:10">
      <c r="A71" s="40"/>
      <c r="B71" s="41"/>
      <c r="C71" s="39"/>
      <c r="D71" s="18">
        <v>2017</v>
      </c>
      <c r="E71" s="20">
        <f t="shared" si="12"/>
        <v>6462786.7000000002</v>
      </c>
      <c r="F71" s="20"/>
      <c r="G71" s="20"/>
      <c r="H71" s="21">
        <v>6462786.7000000002</v>
      </c>
      <c r="I71" s="39"/>
      <c r="J71" s="39"/>
    </row>
    <row r="72" spans="1:10" ht="21" customHeight="1">
      <c r="A72" s="40"/>
      <c r="B72" s="41"/>
      <c r="C72" s="39"/>
      <c r="D72" s="18">
        <v>2018</v>
      </c>
      <c r="E72" s="20">
        <f t="shared" si="12"/>
        <v>6849071.3000000007</v>
      </c>
      <c r="F72" s="20"/>
      <c r="G72" s="20"/>
      <c r="H72" s="21">
        <v>6849071.3000000007</v>
      </c>
      <c r="I72" s="39"/>
      <c r="J72" s="39"/>
    </row>
    <row r="73" spans="1:10" ht="19.5" customHeight="1">
      <c r="A73" s="40" t="s">
        <v>28</v>
      </c>
      <c r="B73" s="41" t="s">
        <v>324</v>
      </c>
      <c r="C73" s="39" t="s">
        <v>155</v>
      </c>
      <c r="D73" s="18" t="s">
        <v>1</v>
      </c>
      <c r="E73" s="20">
        <f t="shared" si="12"/>
        <v>544599.19999999995</v>
      </c>
      <c r="F73" s="20">
        <f>SUM(F74:F76)</f>
        <v>544599.19999999995</v>
      </c>
      <c r="G73" s="20">
        <f>SUM(G74:G76)</f>
        <v>0</v>
      </c>
      <c r="H73" s="20">
        <f>SUM(H74:H76)</f>
        <v>0</v>
      </c>
      <c r="I73" s="39" t="s">
        <v>403</v>
      </c>
      <c r="J73" s="39" t="s">
        <v>160</v>
      </c>
    </row>
    <row r="74" spans="1:10">
      <c r="A74" s="40"/>
      <c r="B74" s="41"/>
      <c r="C74" s="39"/>
      <c r="D74" s="18">
        <v>2016</v>
      </c>
      <c r="E74" s="20">
        <f t="shared" si="12"/>
        <v>151642</v>
      </c>
      <c r="F74" s="20">
        <f>161165.4-9523.4</f>
        <v>151642</v>
      </c>
      <c r="G74" s="20"/>
      <c r="H74" s="20"/>
      <c r="I74" s="39"/>
      <c r="J74" s="39"/>
    </row>
    <row r="75" spans="1:10">
      <c r="A75" s="40"/>
      <c r="B75" s="41"/>
      <c r="C75" s="39"/>
      <c r="D75" s="18">
        <v>2017</v>
      </c>
      <c r="E75" s="20">
        <f t="shared" si="12"/>
        <v>188839.1</v>
      </c>
      <c r="F75" s="20">
        <f>190590.7-1751.6</f>
        <v>188839.1</v>
      </c>
      <c r="G75" s="20"/>
      <c r="H75" s="20"/>
      <c r="I75" s="39"/>
      <c r="J75" s="39"/>
    </row>
    <row r="76" spans="1:10" ht="27" customHeight="1">
      <c r="A76" s="40"/>
      <c r="B76" s="41"/>
      <c r="C76" s="39"/>
      <c r="D76" s="18">
        <v>2018</v>
      </c>
      <c r="E76" s="20">
        <f t="shared" si="12"/>
        <v>204118.1</v>
      </c>
      <c r="F76" s="20">
        <v>204118.1</v>
      </c>
      <c r="G76" s="20"/>
      <c r="H76" s="20"/>
      <c r="I76" s="39"/>
      <c r="J76" s="39"/>
    </row>
    <row r="77" spans="1:10" ht="12" customHeight="1">
      <c r="A77" s="40" t="s">
        <v>29</v>
      </c>
      <c r="B77" s="41" t="s">
        <v>429</v>
      </c>
      <c r="C77" s="39" t="s">
        <v>155</v>
      </c>
      <c r="D77" s="18" t="s">
        <v>1</v>
      </c>
      <c r="E77" s="20">
        <f t="shared" si="12"/>
        <v>732496</v>
      </c>
      <c r="F77" s="20">
        <f>SUM(F78:F80)</f>
        <v>0</v>
      </c>
      <c r="G77" s="20">
        <f>SUM(G78:G80)</f>
        <v>0</v>
      </c>
      <c r="H77" s="21">
        <f>SUM(H78:H80)</f>
        <v>732496</v>
      </c>
      <c r="I77" s="39" t="s">
        <v>430</v>
      </c>
      <c r="J77" s="39" t="s">
        <v>162</v>
      </c>
    </row>
    <row r="78" spans="1:10" ht="11.25" customHeight="1">
      <c r="A78" s="40"/>
      <c r="B78" s="41"/>
      <c r="C78" s="39"/>
      <c r="D78" s="18">
        <v>2016</v>
      </c>
      <c r="E78" s="20">
        <f t="shared" ref="E78:E125" si="16">SUM(F78:H78)</f>
        <v>206557.3</v>
      </c>
      <c r="F78" s="20"/>
      <c r="G78" s="20"/>
      <c r="H78" s="21">
        <v>206557.3</v>
      </c>
      <c r="I78" s="39"/>
      <c r="J78" s="39"/>
    </row>
    <row r="79" spans="1:10" ht="19.5" customHeight="1">
      <c r="A79" s="40"/>
      <c r="B79" s="41"/>
      <c r="C79" s="39"/>
      <c r="D79" s="18">
        <v>2017</v>
      </c>
      <c r="E79" s="20">
        <f t="shared" si="16"/>
        <v>257447.1</v>
      </c>
      <c r="F79" s="20"/>
      <c r="G79" s="20"/>
      <c r="H79" s="21">
        <v>257447.1</v>
      </c>
      <c r="I79" s="39"/>
      <c r="J79" s="39"/>
    </row>
    <row r="80" spans="1:10" ht="13.5" customHeight="1">
      <c r="A80" s="40"/>
      <c r="B80" s="41"/>
      <c r="C80" s="39"/>
      <c r="D80" s="18">
        <v>2018</v>
      </c>
      <c r="E80" s="20">
        <f t="shared" si="16"/>
        <v>268491.59999999998</v>
      </c>
      <c r="F80" s="20"/>
      <c r="G80" s="20"/>
      <c r="H80" s="21">
        <v>268491.59999999998</v>
      </c>
      <c r="I80" s="39"/>
      <c r="J80" s="39"/>
    </row>
    <row r="81" spans="1:10" ht="18.75" customHeight="1">
      <c r="A81" s="40" t="s">
        <v>30</v>
      </c>
      <c r="B81" s="41" t="s">
        <v>329</v>
      </c>
      <c r="C81" s="39" t="s">
        <v>155</v>
      </c>
      <c r="D81" s="18" t="s">
        <v>1</v>
      </c>
      <c r="E81" s="20">
        <f t="shared" si="16"/>
        <v>18846.300000000003</v>
      </c>
      <c r="F81" s="20">
        <f>SUM(F82:F84)</f>
        <v>18846.300000000003</v>
      </c>
      <c r="G81" s="20">
        <f>SUM(G82:G84)</f>
        <v>0</v>
      </c>
      <c r="H81" s="20">
        <f>SUM(H82:H84)</f>
        <v>0</v>
      </c>
      <c r="I81" s="39" t="s">
        <v>299</v>
      </c>
      <c r="J81" s="39" t="s">
        <v>161</v>
      </c>
    </row>
    <row r="82" spans="1:10">
      <c r="A82" s="40"/>
      <c r="B82" s="41"/>
      <c r="C82" s="39"/>
      <c r="D82" s="18">
        <v>2016</v>
      </c>
      <c r="E82" s="20">
        <f t="shared" si="16"/>
        <v>14346.300000000001</v>
      </c>
      <c r="F82" s="22">
        <f>19247.2-4900.9</f>
        <v>14346.300000000001</v>
      </c>
      <c r="G82" s="20"/>
      <c r="H82" s="20"/>
      <c r="I82" s="39"/>
      <c r="J82" s="39"/>
    </row>
    <row r="83" spans="1:10">
      <c r="A83" s="40"/>
      <c r="B83" s="41"/>
      <c r="C83" s="39"/>
      <c r="D83" s="18">
        <v>2017</v>
      </c>
      <c r="E83" s="20">
        <f t="shared" si="16"/>
        <v>4500</v>
      </c>
      <c r="F83" s="20">
        <v>4500</v>
      </c>
      <c r="G83" s="20"/>
      <c r="H83" s="20"/>
      <c r="I83" s="39"/>
      <c r="J83" s="39"/>
    </row>
    <row r="84" spans="1:10">
      <c r="A84" s="40"/>
      <c r="B84" s="41"/>
      <c r="C84" s="39"/>
      <c r="D84" s="18">
        <v>2018</v>
      </c>
      <c r="E84" s="20">
        <f t="shared" si="16"/>
        <v>0</v>
      </c>
      <c r="F84" s="20">
        <v>0</v>
      </c>
      <c r="G84" s="20"/>
      <c r="H84" s="20"/>
      <c r="I84" s="39"/>
      <c r="J84" s="39"/>
    </row>
    <row r="85" spans="1:10" ht="18" customHeight="1">
      <c r="A85" s="40" t="s">
        <v>31</v>
      </c>
      <c r="B85" s="41" t="s">
        <v>330</v>
      </c>
      <c r="C85" s="39" t="s">
        <v>155</v>
      </c>
      <c r="D85" s="18" t="s">
        <v>1</v>
      </c>
      <c r="E85" s="20">
        <f t="shared" si="16"/>
        <v>36479.199999999997</v>
      </c>
      <c r="F85" s="20">
        <f>SUM(F86:F88)</f>
        <v>36479.199999999997</v>
      </c>
      <c r="G85" s="20">
        <f>SUM(G86:G88)</f>
        <v>0</v>
      </c>
      <c r="H85" s="20">
        <f>SUM(H86:H88)</f>
        <v>0</v>
      </c>
      <c r="I85" s="39" t="s">
        <v>300</v>
      </c>
      <c r="J85" s="39" t="s">
        <v>163</v>
      </c>
    </row>
    <row r="86" spans="1:10">
      <c r="A86" s="40"/>
      <c r="B86" s="41"/>
      <c r="C86" s="39"/>
      <c r="D86" s="18">
        <v>2016</v>
      </c>
      <c r="E86" s="20">
        <f t="shared" si="16"/>
        <v>20588.2</v>
      </c>
      <c r="F86" s="20">
        <f>7945.5+12642.7</f>
        <v>20588.2</v>
      </c>
      <c r="G86" s="20"/>
      <c r="H86" s="20"/>
      <c r="I86" s="39"/>
      <c r="J86" s="39"/>
    </row>
    <row r="87" spans="1:10">
      <c r="A87" s="40"/>
      <c r="B87" s="41"/>
      <c r="C87" s="39"/>
      <c r="D87" s="18">
        <v>2017</v>
      </c>
      <c r="E87" s="20">
        <f t="shared" si="16"/>
        <v>7945.5</v>
      </c>
      <c r="F87" s="20">
        <v>7945.5</v>
      </c>
      <c r="G87" s="20"/>
      <c r="H87" s="20"/>
      <c r="I87" s="39"/>
      <c r="J87" s="39"/>
    </row>
    <row r="88" spans="1:10" ht="49.5" customHeight="1">
      <c r="A88" s="40"/>
      <c r="B88" s="41"/>
      <c r="C88" s="39"/>
      <c r="D88" s="18">
        <v>2018</v>
      </c>
      <c r="E88" s="20">
        <f t="shared" si="16"/>
        <v>7945.5</v>
      </c>
      <c r="F88" s="20">
        <v>7945.5</v>
      </c>
      <c r="G88" s="20"/>
      <c r="H88" s="20"/>
      <c r="I88" s="39"/>
      <c r="J88" s="39"/>
    </row>
    <row r="89" spans="1:10" ht="22.5" customHeight="1">
      <c r="A89" s="40" t="s">
        <v>32</v>
      </c>
      <c r="B89" s="48" t="s">
        <v>331</v>
      </c>
      <c r="C89" s="39" t="s">
        <v>158</v>
      </c>
      <c r="D89" s="18" t="s">
        <v>1</v>
      </c>
      <c r="E89" s="20">
        <f t="shared" si="16"/>
        <v>50085.100000000006</v>
      </c>
      <c r="F89" s="20">
        <f>SUM(F90:F92)</f>
        <v>50085.100000000006</v>
      </c>
      <c r="G89" s="20">
        <f>SUM(G90:G92)</f>
        <v>0</v>
      </c>
      <c r="H89" s="20">
        <f>SUM(H90:H92)</f>
        <v>0</v>
      </c>
      <c r="I89" s="39" t="s">
        <v>301</v>
      </c>
      <c r="J89" s="39" t="s">
        <v>269</v>
      </c>
    </row>
    <row r="90" spans="1:10">
      <c r="A90" s="40"/>
      <c r="B90" s="58"/>
      <c r="C90" s="39"/>
      <c r="D90" s="18">
        <v>2016</v>
      </c>
      <c r="E90" s="20">
        <f t="shared" si="16"/>
        <v>17603.7</v>
      </c>
      <c r="F90" s="20">
        <v>17603.7</v>
      </c>
      <c r="G90" s="20"/>
      <c r="H90" s="20"/>
      <c r="I90" s="39"/>
      <c r="J90" s="39"/>
    </row>
    <row r="91" spans="1:10">
      <c r="A91" s="40"/>
      <c r="B91" s="58"/>
      <c r="C91" s="39"/>
      <c r="D91" s="18">
        <v>2017</v>
      </c>
      <c r="E91" s="20">
        <f t="shared" si="16"/>
        <v>15670.2</v>
      </c>
      <c r="F91" s="20">
        <v>15670.2</v>
      </c>
      <c r="G91" s="20"/>
      <c r="H91" s="20"/>
      <c r="I91" s="39"/>
      <c r="J91" s="39"/>
    </row>
    <row r="92" spans="1:10" ht="97.5" customHeight="1">
      <c r="A92" s="40"/>
      <c r="B92" s="58"/>
      <c r="C92" s="39"/>
      <c r="D92" s="18">
        <v>2018</v>
      </c>
      <c r="E92" s="20">
        <f t="shared" si="16"/>
        <v>16811.2</v>
      </c>
      <c r="F92" s="20">
        <v>16811.2</v>
      </c>
      <c r="G92" s="20"/>
      <c r="H92" s="20"/>
      <c r="I92" s="39"/>
      <c r="J92" s="39"/>
    </row>
    <row r="93" spans="1:10" ht="15" customHeight="1">
      <c r="A93" s="40" t="s">
        <v>33</v>
      </c>
      <c r="B93" s="41" t="s">
        <v>227</v>
      </c>
      <c r="C93" s="39" t="s">
        <v>155</v>
      </c>
      <c r="D93" s="18" t="s">
        <v>1</v>
      </c>
      <c r="E93" s="20">
        <f t="shared" si="16"/>
        <v>1876153.5999999999</v>
      </c>
      <c r="F93" s="20">
        <f>SUM(F94:F96)</f>
        <v>1587838.7999999998</v>
      </c>
      <c r="G93" s="20">
        <f>SUM(G94:G96)</f>
        <v>288314.8</v>
      </c>
      <c r="H93" s="20">
        <f>SUM(H94:H96)</f>
        <v>0</v>
      </c>
      <c r="I93" s="56"/>
      <c r="J93" s="39" t="s">
        <v>147</v>
      </c>
    </row>
    <row r="94" spans="1:10">
      <c r="A94" s="40"/>
      <c r="B94" s="41"/>
      <c r="C94" s="39"/>
      <c r="D94" s="18">
        <v>2016</v>
      </c>
      <c r="E94" s="20">
        <f t="shared" si="16"/>
        <v>670187.4</v>
      </c>
      <c r="F94" s="24">
        <f t="shared" ref="F94:H96" si="17">F98</f>
        <v>507083.2</v>
      </c>
      <c r="G94" s="25">
        <f t="shared" si="17"/>
        <v>163104.20000000001</v>
      </c>
      <c r="H94" s="24">
        <f t="shared" si="17"/>
        <v>0</v>
      </c>
      <c r="I94" s="56"/>
      <c r="J94" s="39"/>
    </row>
    <row r="95" spans="1:10">
      <c r="A95" s="40"/>
      <c r="B95" s="41"/>
      <c r="C95" s="39"/>
      <c r="D95" s="18">
        <v>2017</v>
      </c>
      <c r="E95" s="20">
        <f t="shared" si="16"/>
        <v>592423.80000000005</v>
      </c>
      <c r="F95" s="24">
        <f t="shared" si="17"/>
        <v>529818.5</v>
      </c>
      <c r="G95" s="24">
        <f t="shared" si="17"/>
        <v>62605.3</v>
      </c>
      <c r="H95" s="24">
        <f t="shared" si="17"/>
        <v>0</v>
      </c>
      <c r="I95" s="56"/>
      <c r="J95" s="39"/>
    </row>
    <row r="96" spans="1:10">
      <c r="A96" s="40"/>
      <c r="B96" s="41"/>
      <c r="C96" s="39"/>
      <c r="D96" s="18">
        <v>2018</v>
      </c>
      <c r="E96" s="20">
        <f t="shared" si="16"/>
        <v>613542.40000000002</v>
      </c>
      <c r="F96" s="24">
        <f t="shared" si="17"/>
        <v>550937.1</v>
      </c>
      <c r="G96" s="24">
        <f t="shared" si="17"/>
        <v>62605.3</v>
      </c>
      <c r="H96" s="24">
        <f t="shared" si="17"/>
        <v>0</v>
      </c>
      <c r="I96" s="56"/>
      <c r="J96" s="39"/>
    </row>
    <row r="97" spans="1:10" ht="15" customHeight="1">
      <c r="A97" s="40" t="s">
        <v>34</v>
      </c>
      <c r="B97" s="41" t="s">
        <v>228</v>
      </c>
      <c r="C97" s="40" t="s">
        <v>155</v>
      </c>
      <c r="D97" s="18" t="s">
        <v>1</v>
      </c>
      <c r="E97" s="20">
        <f t="shared" si="16"/>
        <v>1876153.5999999999</v>
      </c>
      <c r="F97" s="20">
        <f>SUM(F98:F100)</f>
        <v>1587838.7999999998</v>
      </c>
      <c r="G97" s="20">
        <f>SUM(G98:G100)</f>
        <v>288314.8</v>
      </c>
      <c r="H97" s="20">
        <f>SUM(H98:H100)</f>
        <v>0</v>
      </c>
      <c r="I97" s="39" t="s">
        <v>264</v>
      </c>
      <c r="J97" s="39" t="s">
        <v>147</v>
      </c>
    </row>
    <row r="98" spans="1:10">
      <c r="A98" s="40"/>
      <c r="B98" s="41"/>
      <c r="C98" s="40"/>
      <c r="D98" s="18">
        <v>2016</v>
      </c>
      <c r="E98" s="20">
        <f t="shared" si="16"/>
        <v>670187.4</v>
      </c>
      <c r="F98" s="20">
        <f t="shared" ref="F98:F100" si="18">F102+F106+F110</f>
        <v>507083.2</v>
      </c>
      <c r="G98" s="20">
        <f>G102+G106+G110</f>
        <v>163104.20000000001</v>
      </c>
      <c r="H98" s="20">
        <f t="shared" ref="H98:H100" si="19">H102+H106</f>
        <v>0</v>
      </c>
      <c r="I98" s="39"/>
      <c r="J98" s="39"/>
    </row>
    <row r="99" spans="1:10">
      <c r="A99" s="40"/>
      <c r="B99" s="41"/>
      <c r="C99" s="40"/>
      <c r="D99" s="18">
        <v>2017</v>
      </c>
      <c r="E99" s="20">
        <f t="shared" si="16"/>
        <v>592423.80000000005</v>
      </c>
      <c r="F99" s="20">
        <f t="shared" si="18"/>
        <v>529818.5</v>
      </c>
      <c r="G99" s="20">
        <f>G103+G107+G111</f>
        <v>62605.3</v>
      </c>
      <c r="H99" s="20">
        <f t="shared" si="19"/>
        <v>0</v>
      </c>
      <c r="I99" s="39"/>
      <c r="J99" s="39"/>
    </row>
    <row r="100" spans="1:10" ht="83.25" customHeight="1">
      <c r="A100" s="40"/>
      <c r="B100" s="41"/>
      <c r="C100" s="40"/>
      <c r="D100" s="18">
        <v>2018</v>
      </c>
      <c r="E100" s="20">
        <f t="shared" si="16"/>
        <v>613542.40000000002</v>
      </c>
      <c r="F100" s="20">
        <f t="shared" si="18"/>
        <v>550937.1</v>
      </c>
      <c r="G100" s="20">
        <f>G104+G108+G112</f>
        <v>62605.3</v>
      </c>
      <c r="H100" s="20">
        <f t="shared" si="19"/>
        <v>0</v>
      </c>
      <c r="I100" s="39"/>
      <c r="J100" s="39"/>
    </row>
    <row r="101" spans="1:10" ht="23.25" customHeight="1">
      <c r="A101" s="40" t="s">
        <v>35</v>
      </c>
      <c r="B101" s="41" t="s">
        <v>332</v>
      </c>
      <c r="C101" s="39" t="s">
        <v>155</v>
      </c>
      <c r="D101" s="18" t="s">
        <v>1</v>
      </c>
      <c r="E101" s="20">
        <f t="shared" si="16"/>
        <v>1817176.6</v>
      </c>
      <c r="F101" s="20">
        <f>SUM(F102:F104)</f>
        <v>1586747.7000000002</v>
      </c>
      <c r="G101" s="20">
        <f>SUM(G102:G104)</f>
        <v>230428.9</v>
      </c>
      <c r="H101" s="20">
        <f>SUM(H102:H104)</f>
        <v>0</v>
      </c>
      <c r="I101" s="39" t="s">
        <v>265</v>
      </c>
      <c r="J101" s="39" t="s">
        <v>147</v>
      </c>
    </row>
    <row r="102" spans="1:10">
      <c r="A102" s="40"/>
      <c r="B102" s="41"/>
      <c r="C102" s="39"/>
      <c r="D102" s="18">
        <v>2016</v>
      </c>
      <c r="E102" s="20">
        <f t="shared" si="16"/>
        <v>647992.6</v>
      </c>
      <c r="F102" s="20">
        <f>506719.5</f>
        <v>506719.5</v>
      </c>
      <c r="G102" s="20">
        <f>43122.2+97090.7+1060.2</f>
        <v>141273.1</v>
      </c>
      <c r="H102" s="20">
        <v>0</v>
      </c>
      <c r="I102" s="39"/>
      <c r="J102" s="39"/>
    </row>
    <row r="103" spans="1:10">
      <c r="A103" s="40"/>
      <c r="B103" s="41"/>
      <c r="C103" s="39"/>
      <c r="D103" s="18">
        <v>2017</v>
      </c>
      <c r="E103" s="20">
        <f t="shared" si="16"/>
        <v>574032.70000000007</v>
      </c>
      <c r="F103" s="20">
        <v>529454.80000000005</v>
      </c>
      <c r="G103" s="20">
        <v>44577.9</v>
      </c>
      <c r="H103" s="20">
        <v>0</v>
      </c>
      <c r="I103" s="39"/>
      <c r="J103" s="39"/>
    </row>
    <row r="104" spans="1:10" ht="40.5" customHeight="1">
      <c r="A104" s="40"/>
      <c r="B104" s="41"/>
      <c r="C104" s="39"/>
      <c r="D104" s="18">
        <v>2018</v>
      </c>
      <c r="E104" s="20">
        <f t="shared" si="16"/>
        <v>595151.30000000005</v>
      </c>
      <c r="F104" s="20">
        <v>550573.4</v>
      </c>
      <c r="G104" s="20">
        <v>44577.9</v>
      </c>
      <c r="H104" s="20">
        <v>0</v>
      </c>
      <c r="I104" s="39"/>
      <c r="J104" s="39"/>
    </row>
    <row r="105" spans="1:10" ht="60" customHeight="1">
      <c r="A105" s="40" t="s">
        <v>36</v>
      </c>
      <c r="B105" s="41" t="s">
        <v>333</v>
      </c>
      <c r="C105" s="39" t="s">
        <v>155</v>
      </c>
      <c r="D105" s="18" t="s">
        <v>1</v>
      </c>
      <c r="E105" s="20">
        <f t="shared" si="16"/>
        <v>43300.1</v>
      </c>
      <c r="F105" s="20">
        <f>SUM(F106:F108)</f>
        <v>1091.0999999999999</v>
      </c>
      <c r="G105" s="20">
        <f>SUM(G106:G108)</f>
        <v>42209</v>
      </c>
      <c r="H105" s="20">
        <f>SUM(H106:H108)</f>
        <v>0</v>
      </c>
      <c r="I105" s="39" t="s">
        <v>266</v>
      </c>
      <c r="J105" s="39" t="s">
        <v>147</v>
      </c>
    </row>
    <row r="106" spans="1:10" ht="45" customHeight="1">
      <c r="A106" s="40"/>
      <c r="B106" s="41"/>
      <c r="C106" s="39"/>
      <c r="D106" s="18">
        <v>2016</v>
      </c>
      <c r="E106" s="20">
        <f t="shared" si="16"/>
        <v>17237.7</v>
      </c>
      <c r="F106" s="23">
        <v>363.7</v>
      </c>
      <c r="G106" s="20">
        <f>5240.4+11633.6</f>
        <v>16874</v>
      </c>
      <c r="H106" s="20">
        <v>0</v>
      </c>
      <c r="I106" s="39"/>
      <c r="J106" s="39"/>
    </row>
    <row r="107" spans="1:10" ht="45" customHeight="1">
      <c r="A107" s="40"/>
      <c r="B107" s="41"/>
      <c r="C107" s="39"/>
      <c r="D107" s="18">
        <v>2017</v>
      </c>
      <c r="E107" s="20">
        <f t="shared" si="16"/>
        <v>13031.2</v>
      </c>
      <c r="F107" s="23">
        <v>363.7</v>
      </c>
      <c r="G107" s="20">
        <v>12667.5</v>
      </c>
      <c r="H107" s="20">
        <v>0</v>
      </c>
      <c r="I107" s="39"/>
      <c r="J107" s="39"/>
    </row>
    <row r="108" spans="1:10" ht="59.25" customHeight="1">
      <c r="A108" s="40"/>
      <c r="B108" s="41"/>
      <c r="C108" s="39"/>
      <c r="D108" s="18">
        <v>2018</v>
      </c>
      <c r="E108" s="20">
        <f t="shared" si="16"/>
        <v>13031.2</v>
      </c>
      <c r="F108" s="23">
        <v>363.7</v>
      </c>
      <c r="G108" s="20">
        <v>12667.5</v>
      </c>
      <c r="H108" s="20">
        <v>0</v>
      </c>
      <c r="I108" s="39"/>
      <c r="J108" s="39"/>
    </row>
    <row r="109" spans="1:10" ht="51.75" customHeight="1">
      <c r="A109" s="40" t="s">
        <v>37</v>
      </c>
      <c r="B109" s="41" t="s">
        <v>444</v>
      </c>
      <c r="C109" s="39" t="s">
        <v>155</v>
      </c>
      <c r="D109" s="18" t="s">
        <v>1</v>
      </c>
      <c r="E109" s="20">
        <f t="shared" si="16"/>
        <v>15676.9</v>
      </c>
      <c r="F109" s="20">
        <f>SUM(F110:F112)</f>
        <v>0</v>
      </c>
      <c r="G109" s="20">
        <f>SUM(G110:G112)</f>
        <v>15676.9</v>
      </c>
      <c r="H109" s="20">
        <f>SUM(H110:H112)</f>
        <v>0</v>
      </c>
      <c r="I109" s="39" t="s">
        <v>267</v>
      </c>
      <c r="J109" s="39" t="s">
        <v>147</v>
      </c>
    </row>
    <row r="110" spans="1:10" ht="42.75" customHeight="1">
      <c r="A110" s="40"/>
      <c r="B110" s="41"/>
      <c r="C110" s="39"/>
      <c r="D110" s="18">
        <v>2016</v>
      </c>
      <c r="E110" s="20">
        <f t="shared" si="16"/>
        <v>4957.1000000000004</v>
      </c>
      <c r="F110" s="20">
        <v>0</v>
      </c>
      <c r="G110" s="20">
        <v>4957.1000000000004</v>
      </c>
      <c r="H110" s="20">
        <v>0</v>
      </c>
      <c r="I110" s="39"/>
      <c r="J110" s="39"/>
    </row>
    <row r="111" spans="1:10" ht="30.75" customHeight="1">
      <c r="A111" s="40"/>
      <c r="B111" s="41"/>
      <c r="C111" s="39"/>
      <c r="D111" s="18">
        <v>2017</v>
      </c>
      <c r="E111" s="20">
        <f t="shared" si="16"/>
        <v>5359.9</v>
      </c>
      <c r="F111" s="20">
        <v>0</v>
      </c>
      <c r="G111" s="20">
        <v>5359.9</v>
      </c>
      <c r="H111" s="20">
        <v>0</v>
      </c>
      <c r="I111" s="39"/>
      <c r="J111" s="39"/>
    </row>
    <row r="112" spans="1:10" ht="35.25" customHeight="1">
      <c r="A112" s="40"/>
      <c r="B112" s="41"/>
      <c r="C112" s="39"/>
      <c r="D112" s="18">
        <v>2018</v>
      </c>
      <c r="E112" s="20">
        <f t="shared" si="16"/>
        <v>5359.9</v>
      </c>
      <c r="F112" s="20">
        <v>0</v>
      </c>
      <c r="G112" s="20">
        <v>5359.9</v>
      </c>
      <c r="H112" s="20">
        <v>0</v>
      </c>
      <c r="I112" s="39"/>
      <c r="J112" s="39"/>
    </row>
    <row r="113" spans="1:10" ht="15" customHeight="1">
      <c r="A113" s="40" t="s">
        <v>38</v>
      </c>
      <c r="B113" s="48" t="s">
        <v>39</v>
      </c>
      <c r="C113" s="39" t="s">
        <v>155</v>
      </c>
      <c r="D113" s="18" t="s">
        <v>1</v>
      </c>
      <c r="E113" s="20">
        <f t="shared" si="16"/>
        <v>29696585.600000001</v>
      </c>
      <c r="F113" s="20">
        <f>SUM(F114:F116)</f>
        <v>5607194.5</v>
      </c>
      <c r="G113" s="20">
        <f>SUM(G114:G116)</f>
        <v>343569.80000000005</v>
      </c>
      <c r="H113" s="21">
        <f>SUM(H114:H116)</f>
        <v>23745821.300000001</v>
      </c>
      <c r="I113" s="56"/>
      <c r="J113" s="39" t="s">
        <v>162</v>
      </c>
    </row>
    <row r="114" spans="1:10" ht="41.25" customHeight="1">
      <c r="A114" s="40"/>
      <c r="B114" s="48"/>
      <c r="C114" s="39"/>
      <c r="D114" s="18">
        <v>2016</v>
      </c>
      <c r="E114" s="20">
        <f t="shared" si="16"/>
        <v>8869663.5</v>
      </c>
      <c r="F114" s="20">
        <f t="shared" ref="F114:H116" si="20">SUM(F118,F206,F226,F258)</f>
        <v>1656988.2000000002</v>
      </c>
      <c r="G114" s="20">
        <f t="shared" si="20"/>
        <v>200038.80000000002</v>
      </c>
      <c r="H114" s="21">
        <f t="shared" si="20"/>
        <v>7012636.5</v>
      </c>
      <c r="I114" s="56"/>
      <c r="J114" s="39"/>
    </row>
    <row r="115" spans="1:10" ht="40.5" customHeight="1">
      <c r="A115" s="40"/>
      <c r="B115" s="48"/>
      <c r="C115" s="39"/>
      <c r="D115" s="18">
        <v>2017</v>
      </c>
      <c r="E115" s="20">
        <f t="shared" si="16"/>
        <v>10247074.300000001</v>
      </c>
      <c r="F115" s="20">
        <f t="shared" si="20"/>
        <v>1948585.9999999998</v>
      </c>
      <c r="G115" s="20">
        <f t="shared" si="20"/>
        <v>71765.5</v>
      </c>
      <c r="H115" s="21">
        <f t="shared" si="20"/>
        <v>8226722.8000000007</v>
      </c>
      <c r="I115" s="56"/>
      <c r="J115" s="39"/>
    </row>
    <row r="116" spans="1:10" ht="48" customHeight="1">
      <c r="A116" s="40"/>
      <c r="B116" s="48"/>
      <c r="C116" s="39"/>
      <c r="D116" s="18">
        <v>2018</v>
      </c>
      <c r="E116" s="20">
        <f t="shared" si="16"/>
        <v>10579847.800000001</v>
      </c>
      <c r="F116" s="20">
        <f t="shared" si="20"/>
        <v>2001620.3</v>
      </c>
      <c r="G116" s="20">
        <f t="shared" si="20"/>
        <v>71765.5</v>
      </c>
      <c r="H116" s="21">
        <f t="shared" si="20"/>
        <v>8506462</v>
      </c>
      <c r="I116" s="56"/>
      <c r="J116" s="39"/>
    </row>
    <row r="117" spans="1:10" ht="15" customHeight="1">
      <c r="A117" s="40" t="s">
        <v>40</v>
      </c>
      <c r="B117" s="41" t="s">
        <v>229</v>
      </c>
      <c r="C117" s="39" t="s">
        <v>155</v>
      </c>
      <c r="D117" s="18" t="s">
        <v>1</v>
      </c>
      <c r="E117" s="20">
        <f t="shared" si="16"/>
        <v>25359199.5</v>
      </c>
      <c r="F117" s="20">
        <f>SUM(F118:F120)</f>
        <v>4094539.7</v>
      </c>
      <c r="G117" s="20">
        <f>SUM(G118:G120)</f>
        <v>343569.80000000005</v>
      </c>
      <c r="H117" s="21">
        <f>SUM(H118:H120)</f>
        <v>20921090</v>
      </c>
      <c r="I117" s="56"/>
      <c r="J117" s="39" t="s">
        <v>162</v>
      </c>
    </row>
    <row r="118" spans="1:10">
      <c r="A118" s="40"/>
      <c r="B118" s="41"/>
      <c r="C118" s="39"/>
      <c r="D118" s="18">
        <v>2016</v>
      </c>
      <c r="E118" s="20">
        <f t="shared" si="16"/>
        <v>7541694.5999999996</v>
      </c>
      <c r="F118" s="20">
        <f t="shared" ref="F118:H120" si="21">SUM(F122,F166,F190)</f>
        <v>1202634.7000000002</v>
      </c>
      <c r="G118" s="20">
        <f t="shared" si="21"/>
        <v>200038.80000000002</v>
      </c>
      <c r="H118" s="21">
        <f t="shared" si="21"/>
        <v>6139021.0999999996</v>
      </c>
      <c r="I118" s="56"/>
      <c r="J118" s="39"/>
    </row>
    <row r="119" spans="1:10">
      <c r="A119" s="40"/>
      <c r="B119" s="41"/>
      <c r="C119" s="39"/>
      <c r="D119" s="18">
        <v>2017</v>
      </c>
      <c r="E119" s="20">
        <f t="shared" si="16"/>
        <v>8787995.3000000007</v>
      </c>
      <c r="F119" s="20">
        <f t="shared" si="21"/>
        <v>1433426.7999999998</v>
      </c>
      <c r="G119" s="20">
        <f t="shared" si="21"/>
        <v>71765.5</v>
      </c>
      <c r="H119" s="21">
        <f t="shared" si="21"/>
        <v>7282803.0000000009</v>
      </c>
      <c r="I119" s="56"/>
      <c r="J119" s="39"/>
    </row>
    <row r="120" spans="1:10">
      <c r="A120" s="40"/>
      <c r="B120" s="41"/>
      <c r="C120" s="39"/>
      <c r="D120" s="18">
        <v>2018</v>
      </c>
      <c r="E120" s="20">
        <f t="shared" si="16"/>
        <v>9029509.5999999996</v>
      </c>
      <c r="F120" s="20">
        <f t="shared" si="21"/>
        <v>1458478.2</v>
      </c>
      <c r="G120" s="20">
        <f t="shared" si="21"/>
        <v>71765.5</v>
      </c>
      <c r="H120" s="21">
        <f t="shared" si="21"/>
        <v>7499265.9000000004</v>
      </c>
      <c r="I120" s="56"/>
      <c r="J120" s="39"/>
    </row>
    <row r="121" spans="1:10" ht="15" customHeight="1">
      <c r="A121" s="40" t="s">
        <v>41</v>
      </c>
      <c r="B121" s="41" t="s">
        <v>230</v>
      </c>
      <c r="C121" s="39" t="s">
        <v>155</v>
      </c>
      <c r="D121" s="18" t="s">
        <v>1</v>
      </c>
      <c r="E121" s="23">
        <f t="shared" si="16"/>
        <v>23035623.399999999</v>
      </c>
      <c r="F121" s="20">
        <f>SUM(F122:F124)</f>
        <v>3192230.5</v>
      </c>
      <c r="G121" s="20">
        <f>SUM(G122:G124)</f>
        <v>301752.90000000002</v>
      </c>
      <c r="H121" s="21">
        <f>SUM(H122:H124)</f>
        <v>19541640</v>
      </c>
      <c r="I121" s="39" t="s">
        <v>445</v>
      </c>
      <c r="J121" s="39" t="s">
        <v>162</v>
      </c>
    </row>
    <row r="122" spans="1:10">
      <c r="A122" s="40"/>
      <c r="B122" s="41"/>
      <c r="C122" s="39"/>
      <c r="D122" s="18">
        <v>2016</v>
      </c>
      <c r="E122" s="23">
        <f t="shared" si="16"/>
        <v>6862515.0999999996</v>
      </c>
      <c r="F122" s="23">
        <f>F126+F130+F134+F138+F142+F146+F150+F154+F158+F162</f>
        <v>959731.20000000007</v>
      </c>
      <c r="G122" s="23">
        <f t="shared" ref="G122:H122" si="22">G126+G130+G134+G138+G142+G146+G150+G154+G158+G162</f>
        <v>158221.90000000002</v>
      </c>
      <c r="H122" s="26">
        <f t="shared" si="22"/>
        <v>5744562</v>
      </c>
      <c r="I122" s="39"/>
      <c r="J122" s="39"/>
    </row>
    <row r="123" spans="1:10">
      <c r="A123" s="40"/>
      <c r="B123" s="41"/>
      <c r="C123" s="39"/>
      <c r="D123" s="18">
        <v>2017</v>
      </c>
      <c r="E123" s="23">
        <f t="shared" si="16"/>
        <v>8018197.2000000002</v>
      </c>
      <c r="F123" s="23">
        <f t="shared" ref="F123:H124" si="23">F127+F131+F135+F139+F143+F147+F151+F155+F159+F163</f>
        <v>1109454.2999999998</v>
      </c>
      <c r="G123" s="23">
        <f t="shared" si="23"/>
        <v>71765.5</v>
      </c>
      <c r="H123" s="26">
        <f t="shared" si="23"/>
        <v>6836977.4000000004</v>
      </c>
      <c r="I123" s="39"/>
      <c r="J123" s="39"/>
    </row>
    <row r="124" spans="1:10" ht="256.5" customHeight="1">
      <c r="A124" s="40"/>
      <c r="B124" s="41"/>
      <c r="C124" s="39"/>
      <c r="D124" s="18">
        <v>2018</v>
      </c>
      <c r="E124" s="23">
        <f t="shared" si="16"/>
        <v>8154911.1000000006</v>
      </c>
      <c r="F124" s="23">
        <f t="shared" si="23"/>
        <v>1123045</v>
      </c>
      <c r="G124" s="23">
        <f t="shared" si="23"/>
        <v>71765.5</v>
      </c>
      <c r="H124" s="26">
        <f t="shared" si="23"/>
        <v>6960100.6000000006</v>
      </c>
      <c r="I124" s="39"/>
      <c r="J124" s="39"/>
    </row>
    <row r="125" spans="1:10" ht="53.25" customHeight="1">
      <c r="A125" s="40" t="s">
        <v>42</v>
      </c>
      <c r="B125" s="41" t="s">
        <v>334</v>
      </c>
      <c r="C125" s="39" t="s">
        <v>155</v>
      </c>
      <c r="D125" s="18" t="s">
        <v>1</v>
      </c>
      <c r="E125" s="20">
        <f t="shared" si="16"/>
        <v>470049.8</v>
      </c>
      <c r="F125" s="20">
        <f>SUM(F126:F128)</f>
        <v>213669.3</v>
      </c>
      <c r="G125" s="20">
        <f>SUM(G126:G128)</f>
        <v>256380.5</v>
      </c>
      <c r="H125" s="20">
        <f>SUM(H126:H128)</f>
        <v>0</v>
      </c>
      <c r="I125" s="39" t="s">
        <v>496</v>
      </c>
      <c r="J125" s="39" t="s">
        <v>161</v>
      </c>
    </row>
    <row r="126" spans="1:10">
      <c r="A126" s="40"/>
      <c r="B126" s="41"/>
      <c r="C126" s="39"/>
      <c r="D126" s="18">
        <v>2016</v>
      </c>
      <c r="E126" s="20">
        <f t="shared" ref="E126:E128" si="24">SUM(F126:H126)</f>
        <v>189598.8</v>
      </c>
      <c r="F126" s="20">
        <f>74350+619.3</f>
        <v>74969.3</v>
      </c>
      <c r="G126" s="20">
        <f>157477.1-41548.8-1298.8</f>
        <v>114629.5</v>
      </c>
      <c r="H126" s="20"/>
      <c r="I126" s="39"/>
      <c r="J126" s="39"/>
    </row>
    <row r="127" spans="1:10" ht="30" customHeight="1">
      <c r="A127" s="40"/>
      <c r="B127" s="41"/>
      <c r="C127" s="39"/>
      <c r="D127" s="18">
        <v>2017</v>
      </c>
      <c r="E127" s="20">
        <f t="shared" si="24"/>
        <v>140225.5</v>
      </c>
      <c r="F127" s="20">
        <v>69350</v>
      </c>
      <c r="G127" s="20">
        <f>71765.5-890</f>
        <v>70875.5</v>
      </c>
      <c r="H127" s="20"/>
      <c r="I127" s="39"/>
      <c r="J127" s="39"/>
    </row>
    <row r="128" spans="1:10" ht="26.25" customHeight="1">
      <c r="A128" s="40"/>
      <c r="B128" s="41"/>
      <c r="C128" s="39"/>
      <c r="D128" s="18">
        <v>2018</v>
      </c>
      <c r="E128" s="20">
        <f t="shared" si="24"/>
        <v>140225.5</v>
      </c>
      <c r="F128" s="20">
        <v>69350</v>
      </c>
      <c r="G128" s="20">
        <f>71765.5-890</f>
        <v>70875.5</v>
      </c>
      <c r="H128" s="20"/>
      <c r="I128" s="39"/>
      <c r="J128" s="39"/>
    </row>
    <row r="129" spans="1:10" ht="18" customHeight="1">
      <c r="A129" s="40" t="s">
        <v>43</v>
      </c>
      <c r="B129" s="41" t="s">
        <v>419</v>
      </c>
      <c r="C129" s="39" t="s">
        <v>155</v>
      </c>
      <c r="D129" s="18" t="s">
        <v>1</v>
      </c>
      <c r="E129" s="20">
        <f t="shared" ref="E129:E144" si="25">SUM(F129:H129)</f>
        <v>19541640</v>
      </c>
      <c r="F129" s="20">
        <f>SUM(F130:F132)</f>
        <v>0</v>
      </c>
      <c r="G129" s="20">
        <f>SUM(G130:G132)</f>
        <v>0</v>
      </c>
      <c r="H129" s="21">
        <f>SUM(H130:H132)</f>
        <v>19541640</v>
      </c>
      <c r="I129" s="39" t="s">
        <v>420</v>
      </c>
      <c r="J129" s="39" t="s">
        <v>160</v>
      </c>
    </row>
    <row r="130" spans="1:10" ht="25.5" customHeight="1">
      <c r="A130" s="40"/>
      <c r="B130" s="41"/>
      <c r="C130" s="39"/>
      <c r="D130" s="18">
        <v>2016</v>
      </c>
      <c r="E130" s="20">
        <f t="shared" si="25"/>
        <v>5744562</v>
      </c>
      <c r="F130" s="20"/>
      <c r="G130" s="20"/>
      <c r="H130" s="21">
        <v>5744562</v>
      </c>
      <c r="I130" s="39"/>
      <c r="J130" s="39"/>
    </row>
    <row r="131" spans="1:10" ht="31.5" customHeight="1">
      <c r="A131" s="40"/>
      <c r="B131" s="41"/>
      <c r="C131" s="39"/>
      <c r="D131" s="18">
        <v>2017</v>
      </c>
      <c r="E131" s="20">
        <f t="shared" si="25"/>
        <v>6836977.4000000004</v>
      </c>
      <c r="F131" s="20"/>
      <c r="G131" s="20"/>
      <c r="H131" s="21">
        <v>6836977.4000000004</v>
      </c>
      <c r="I131" s="39"/>
      <c r="J131" s="39"/>
    </row>
    <row r="132" spans="1:10" ht="36" customHeight="1">
      <c r="A132" s="40"/>
      <c r="B132" s="41"/>
      <c r="C132" s="39"/>
      <c r="D132" s="18">
        <v>2018</v>
      </c>
      <c r="E132" s="20">
        <f t="shared" si="25"/>
        <v>6960100.6000000006</v>
      </c>
      <c r="F132" s="20"/>
      <c r="G132" s="20"/>
      <c r="H132" s="21">
        <v>6960100.6000000006</v>
      </c>
      <c r="I132" s="39"/>
      <c r="J132" s="39"/>
    </row>
    <row r="133" spans="1:10" ht="17.25" customHeight="1">
      <c r="A133" s="40" t="s">
        <v>44</v>
      </c>
      <c r="B133" s="41" t="s">
        <v>324</v>
      </c>
      <c r="C133" s="39" t="s">
        <v>155</v>
      </c>
      <c r="D133" s="18" t="s">
        <v>1</v>
      </c>
      <c r="E133" s="20">
        <f t="shared" si="25"/>
        <v>2583886.7999999998</v>
      </c>
      <c r="F133" s="20">
        <f>SUM(F134:F136)</f>
        <v>2583886.7999999998</v>
      </c>
      <c r="G133" s="20">
        <f>SUM(G134:G136)</f>
        <v>0</v>
      </c>
      <c r="H133" s="21">
        <f>SUM(H134:H136)</f>
        <v>0</v>
      </c>
      <c r="I133" s="39" t="s">
        <v>404</v>
      </c>
      <c r="J133" s="39" t="s">
        <v>161</v>
      </c>
    </row>
    <row r="134" spans="1:10">
      <c r="A134" s="40"/>
      <c r="B134" s="41"/>
      <c r="C134" s="39"/>
      <c r="D134" s="18">
        <v>2016</v>
      </c>
      <c r="E134" s="20">
        <f t="shared" si="25"/>
        <v>723037.29999999993</v>
      </c>
      <c r="F134" s="20">
        <f>740097.9+3019.5-8446.3-11633.8</f>
        <v>723037.29999999993</v>
      </c>
      <c r="G134" s="20"/>
      <c r="H134" s="20"/>
      <c r="I134" s="39"/>
      <c r="J134" s="39"/>
    </row>
    <row r="135" spans="1:10">
      <c r="A135" s="40"/>
      <c r="B135" s="41"/>
      <c r="C135" s="39"/>
      <c r="D135" s="18">
        <v>2017</v>
      </c>
      <c r="E135" s="20">
        <f t="shared" si="25"/>
        <v>898372.5</v>
      </c>
      <c r="F135" s="20">
        <f>903007.8+3019.5-7654.8</f>
        <v>898372.5</v>
      </c>
      <c r="G135" s="20"/>
      <c r="H135" s="20"/>
      <c r="I135" s="39"/>
      <c r="J135" s="39"/>
    </row>
    <row r="136" spans="1:10" ht="69" customHeight="1">
      <c r="A136" s="40"/>
      <c r="B136" s="41"/>
      <c r="C136" s="39"/>
      <c r="D136" s="18">
        <v>2018</v>
      </c>
      <c r="E136" s="20">
        <f t="shared" si="25"/>
        <v>962477</v>
      </c>
      <c r="F136" s="20">
        <f>967112.3+3019.5-7654.8</f>
        <v>962477</v>
      </c>
      <c r="G136" s="20"/>
      <c r="H136" s="20"/>
      <c r="I136" s="39"/>
      <c r="J136" s="39"/>
    </row>
    <row r="137" spans="1:10" ht="18.75" customHeight="1">
      <c r="A137" s="40" t="s">
        <v>45</v>
      </c>
      <c r="B137" s="41" t="s">
        <v>335</v>
      </c>
      <c r="C137" s="39" t="s">
        <v>155</v>
      </c>
      <c r="D137" s="18" t="s">
        <v>1</v>
      </c>
      <c r="E137" s="20">
        <f t="shared" si="25"/>
        <v>162273.5</v>
      </c>
      <c r="F137" s="20">
        <f>SUM(F138:F140)</f>
        <v>162273.5</v>
      </c>
      <c r="G137" s="20">
        <f>SUM(G138:G140)</f>
        <v>0</v>
      </c>
      <c r="H137" s="20">
        <f>SUM(H138:H140)</f>
        <v>0</v>
      </c>
      <c r="I137" s="39" t="s">
        <v>302</v>
      </c>
      <c r="J137" s="39" t="s">
        <v>164</v>
      </c>
    </row>
    <row r="138" spans="1:10">
      <c r="A138" s="40"/>
      <c r="B138" s="41"/>
      <c r="C138" s="39"/>
      <c r="D138" s="18">
        <v>2016</v>
      </c>
      <c r="E138" s="20">
        <f t="shared" si="25"/>
        <v>49281.9</v>
      </c>
      <c r="F138" s="20">
        <f>54857-550-130+20-4456.7-458.4</f>
        <v>49281.9</v>
      </c>
      <c r="G138" s="20"/>
      <c r="H138" s="20"/>
      <c r="I138" s="39"/>
      <c r="J138" s="39"/>
    </row>
    <row r="139" spans="1:10">
      <c r="A139" s="40"/>
      <c r="B139" s="41"/>
      <c r="C139" s="39"/>
      <c r="D139" s="18">
        <v>2017</v>
      </c>
      <c r="E139" s="20">
        <f t="shared" si="25"/>
        <v>56324.5</v>
      </c>
      <c r="F139" s="20">
        <f>48024.5+8800-500</f>
        <v>56324.5</v>
      </c>
      <c r="G139" s="20"/>
      <c r="H139" s="20"/>
      <c r="I139" s="39"/>
      <c r="J139" s="39"/>
    </row>
    <row r="140" spans="1:10">
      <c r="A140" s="40"/>
      <c r="B140" s="41"/>
      <c r="C140" s="39"/>
      <c r="D140" s="18">
        <v>2018</v>
      </c>
      <c r="E140" s="20">
        <f t="shared" si="25"/>
        <v>56667.1</v>
      </c>
      <c r="F140" s="20">
        <f>48317.1+8800-450</f>
        <v>56667.1</v>
      </c>
      <c r="G140" s="20"/>
      <c r="H140" s="20"/>
      <c r="I140" s="39"/>
      <c r="J140" s="39"/>
    </row>
    <row r="141" spans="1:10" ht="22.5" customHeight="1">
      <c r="A141" s="40" t="s">
        <v>46</v>
      </c>
      <c r="B141" s="41" t="s">
        <v>336</v>
      </c>
      <c r="C141" s="39" t="s">
        <v>155</v>
      </c>
      <c r="D141" s="18" t="s">
        <v>1</v>
      </c>
      <c r="E141" s="20">
        <f t="shared" si="25"/>
        <v>66931</v>
      </c>
      <c r="F141" s="20">
        <f>SUM(F142:F144)</f>
        <v>66931</v>
      </c>
      <c r="G141" s="20">
        <f>SUM(G142:G144)</f>
        <v>0</v>
      </c>
      <c r="H141" s="20">
        <f>SUM(H142:H144)</f>
        <v>0</v>
      </c>
      <c r="I141" s="39" t="s">
        <v>406</v>
      </c>
      <c r="J141" s="39" t="s">
        <v>216</v>
      </c>
    </row>
    <row r="142" spans="1:10">
      <c r="A142" s="40"/>
      <c r="B142" s="41"/>
      <c r="C142" s="39"/>
      <c r="D142" s="18">
        <v>2016</v>
      </c>
      <c r="E142" s="20">
        <f t="shared" si="25"/>
        <v>17831.099999999999</v>
      </c>
      <c r="F142" s="20">
        <f>19779.6-1254.8-619.3-74.4</f>
        <v>17831.099999999999</v>
      </c>
      <c r="G142" s="20"/>
      <c r="H142" s="20"/>
      <c r="I142" s="39"/>
      <c r="J142" s="39"/>
    </row>
    <row r="143" spans="1:10">
      <c r="A143" s="40"/>
      <c r="B143" s="41"/>
      <c r="C143" s="39"/>
      <c r="D143" s="18">
        <v>2017</v>
      </c>
      <c r="E143" s="20">
        <f t="shared" si="25"/>
        <v>23650.400000000001</v>
      </c>
      <c r="F143" s="20">
        <v>23650.400000000001</v>
      </c>
      <c r="G143" s="20"/>
      <c r="H143" s="20"/>
      <c r="I143" s="39"/>
      <c r="J143" s="39"/>
    </row>
    <row r="144" spans="1:10">
      <c r="A144" s="40"/>
      <c r="B144" s="41"/>
      <c r="C144" s="39"/>
      <c r="D144" s="18">
        <v>2018</v>
      </c>
      <c r="E144" s="20">
        <f t="shared" si="25"/>
        <v>25449.5</v>
      </c>
      <c r="F144" s="20">
        <v>25449.5</v>
      </c>
      <c r="G144" s="20"/>
      <c r="H144" s="20"/>
      <c r="I144" s="39"/>
      <c r="J144" s="39"/>
    </row>
    <row r="145" spans="1:10" ht="15" customHeight="1">
      <c r="A145" s="40" t="s">
        <v>47</v>
      </c>
      <c r="B145" s="41" t="s">
        <v>337</v>
      </c>
      <c r="C145" s="39" t="s">
        <v>155</v>
      </c>
      <c r="D145" s="18" t="s">
        <v>1</v>
      </c>
      <c r="E145" s="20">
        <f t="shared" ref="E145:E152" si="26">SUM(F145:H145)</f>
        <v>5248.6</v>
      </c>
      <c r="F145" s="20">
        <f>SUM(F146:F148)</f>
        <v>1425</v>
      </c>
      <c r="G145" s="20">
        <f>SUM(G146:G148)</f>
        <v>3823.6</v>
      </c>
      <c r="H145" s="20">
        <f>SUM(H146:H148)</f>
        <v>0</v>
      </c>
      <c r="I145" s="39" t="s">
        <v>446</v>
      </c>
      <c r="J145" s="39" t="s">
        <v>219</v>
      </c>
    </row>
    <row r="146" spans="1:10">
      <c r="A146" s="40"/>
      <c r="B146" s="41"/>
      <c r="C146" s="39"/>
      <c r="D146" s="18">
        <v>2016</v>
      </c>
      <c r="E146" s="20">
        <f t="shared" si="26"/>
        <v>2518.6</v>
      </c>
      <c r="F146" s="20">
        <v>475</v>
      </c>
      <c r="G146" s="20">
        <v>2043.6</v>
      </c>
      <c r="H146" s="20"/>
      <c r="I146" s="39"/>
      <c r="J146" s="39"/>
    </row>
    <row r="147" spans="1:10">
      <c r="A147" s="40"/>
      <c r="B147" s="41"/>
      <c r="C147" s="39"/>
      <c r="D147" s="18">
        <v>2017</v>
      </c>
      <c r="E147" s="20">
        <f t="shared" si="26"/>
        <v>1365</v>
      </c>
      <c r="F147" s="20">
        <v>475</v>
      </c>
      <c r="G147" s="20">
        <v>890</v>
      </c>
      <c r="H147" s="20"/>
      <c r="I147" s="39"/>
      <c r="J147" s="39"/>
    </row>
    <row r="148" spans="1:10">
      <c r="A148" s="40"/>
      <c r="B148" s="41"/>
      <c r="C148" s="39"/>
      <c r="D148" s="18">
        <v>2018</v>
      </c>
      <c r="E148" s="20">
        <f t="shared" si="26"/>
        <v>1365</v>
      </c>
      <c r="F148" s="20">
        <v>475</v>
      </c>
      <c r="G148" s="20">
        <v>890</v>
      </c>
      <c r="H148" s="20"/>
      <c r="I148" s="39"/>
      <c r="J148" s="39"/>
    </row>
    <row r="149" spans="1:10" ht="24.75" customHeight="1">
      <c r="A149" s="40" t="s">
        <v>48</v>
      </c>
      <c r="B149" s="41" t="s">
        <v>386</v>
      </c>
      <c r="C149" s="39" t="s">
        <v>155</v>
      </c>
      <c r="D149" s="18" t="s">
        <v>1</v>
      </c>
      <c r="E149" s="20">
        <f t="shared" si="26"/>
        <v>162256.1</v>
      </c>
      <c r="F149" s="20">
        <f>SUM(F150:F152)</f>
        <v>120707.3</v>
      </c>
      <c r="G149" s="20">
        <f>SUM(G150:G152)</f>
        <v>41548.800000000003</v>
      </c>
      <c r="H149" s="20">
        <f>SUM(H150:H152)</f>
        <v>0</v>
      </c>
      <c r="I149" s="39" t="s">
        <v>303</v>
      </c>
      <c r="J149" s="39" t="s">
        <v>161</v>
      </c>
    </row>
    <row r="150" spans="1:10">
      <c r="A150" s="40"/>
      <c r="B150" s="41"/>
      <c r="C150" s="39"/>
      <c r="D150" s="18">
        <v>2016</v>
      </c>
      <c r="E150" s="20">
        <f t="shared" si="26"/>
        <v>109256.1</v>
      </c>
      <c r="F150" s="22">
        <f>60990+6849.7-132.4</f>
        <v>67707.3</v>
      </c>
      <c r="G150" s="20">
        <v>41548.800000000003</v>
      </c>
      <c r="H150" s="20"/>
      <c r="I150" s="39"/>
      <c r="J150" s="39"/>
    </row>
    <row r="151" spans="1:10">
      <c r="A151" s="40"/>
      <c r="B151" s="41"/>
      <c r="C151" s="39"/>
      <c r="D151" s="18">
        <v>2017</v>
      </c>
      <c r="E151" s="20">
        <f t="shared" si="26"/>
        <v>53000</v>
      </c>
      <c r="F151" s="20">
        <v>53000</v>
      </c>
      <c r="G151" s="20"/>
      <c r="H151" s="20"/>
      <c r="I151" s="39"/>
      <c r="J151" s="39"/>
    </row>
    <row r="152" spans="1:10">
      <c r="A152" s="40"/>
      <c r="B152" s="41"/>
      <c r="C152" s="39"/>
      <c r="D152" s="18">
        <v>2018</v>
      </c>
      <c r="E152" s="20">
        <f t="shared" si="26"/>
        <v>0</v>
      </c>
      <c r="F152" s="20">
        <v>0</v>
      </c>
      <c r="G152" s="20"/>
      <c r="H152" s="20"/>
      <c r="I152" s="39"/>
      <c r="J152" s="39"/>
    </row>
    <row r="153" spans="1:10" ht="21.75" customHeight="1">
      <c r="A153" s="40" t="s">
        <v>49</v>
      </c>
      <c r="B153" s="41" t="s">
        <v>338</v>
      </c>
      <c r="C153" s="39" t="s">
        <v>158</v>
      </c>
      <c r="D153" s="18" t="s">
        <v>1</v>
      </c>
      <c r="E153" s="20">
        <f t="shared" ref="E153:E156" si="27">SUM(F153:H153)</f>
        <v>22517.599999999999</v>
      </c>
      <c r="F153" s="20">
        <f>SUM(F154:F156)</f>
        <v>22517.599999999999</v>
      </c>
      <c r="G153" s="20">
        <f>SUM(G154:G156)</f>
        <v>0</v>
      </c>
      <c r="H153" s="20">
        <f>SUM(H154:H156)</f>
        <v>0</v>
      </c>
      <c r="I153" s="39" t="s">
        <v>306</v>
      </c>
      <c r="J153" s="46" t="s">
        <v>177</v>
      </c>
    </row>
    <row r="154" spans="1:10">
      <c r="A154" s="40"/>
      <c r="B154" s="41"/>
      <c r="C154" s="39"/>
      <c r="D154" s="18">
        <v>2016</v>
      </c>
      <c r="E154" s="20">
        <f t="shared" si="27"/>
        <v>6559.3</v>
      </c>
      <c r="F154" s="20">
        <f>6964.5-400.5-4.7</f>
        <v>6559.3</v>
      </c>
      <c r="G154" s="20"/>
      <c r="H154" s="20"/>
      <c r="I154" s="39"/>
      <c r="J154" s="46"/>
    </row>
    <row r="155" spans="1:10">
      <c r="A155" s="40"/>
      <c r="B155" s="41"/>
      <c r="C155" s="39"/>
      <c r="D155" s="18">
        <v>2017</v>
      </c>
      <c r="E155" s="20">
        <f t="shared" si="27"/>
        <v>7781.9</v>
      </c>
      <c r="F155" s="20">
        <v>7781.9</v>
      </c>
      <c r="G155" s="20"/>
      <c r="H155" s="20"/>
      <c r="I155" s="39"/>
      <c r="J155" s="46"/>
    </row>
    <row r="156" spans="1:10">
      <c r="A156" s="40"/>
      <c r="B156" s="41"/>
      <c r="C156" s="39"/>
      <c r="D156" s="18">
        <v>2018</v>
      </c>
      <c r="E156" s="20">
        <f t="shared" si="27"/>
        <v>8176.4</v>
      </c>
      <c r="F156" s="20">
        <v>8176.4</v>
      </c>
      <c r="G156" s="20"/>
      <c r="H156" s="20"/>
      <c r="I156" s="39"/>
      <c r="J156" s="46"/>
    </row>
    <row r="157" spans="1:10" ht="57" customHeight="1">
      <c r="A157" s="40" t="s">
        <v>50</v>
      </c>
      <c r="B157" s="41" t="s">
        <v>432</v>
      </c>
      <c r="C157" s="39" t="s">
        <v>158</v>
      </c>
      <c r="D157" s="18" t="s">
        <v>1</v>
      </c>
      <c r="E157" s="20">
        <f t="shared" ref="E157:E160" si="28">SUM(F157:H157)</f>
        <v>1500</v>
      </c>
      <c r="F157" s="20">
        <f>SUM(F158:F160)</f>
        <v>1500</v>
      </c>
      <c r="G157" s="20">
        <f>SUM(G158:G160)</f>
        <v>0</v>
      </c>
      <c r="H157" s="20">
        <f>SUM(H158:H160)</f>
        <v>0</v>
      </c>
      <c r="I157" s="39" t="s">
        <v>306</v>
      </c>
      <c r="J157" s="46" t="s">
        <v>177</v>
      </c>
    </row>
    <row r="158" spans="1:10" ht="49.5" customHeight="1">
      <c r="A158" s="40"/>
      <c r="B158" s="41"/>
      <c r="C158" s="39"/>
      <c r="D158" s="18">
        <v>2016</v>
      </c>
      <c r="E158" s="20">
        <f t="shared" si="28"/>
        <v>550</v>
      </c>
      <c r="F158" s="20">
        <v>550</v>
      </c>
      <c r="G158" s="20"/>
      <c r="H158" s="20"/>
      <c r="I158" s="39"/>
      <c r="J158" s="46"/>
    </row>
    <row r="159" spans="1:10" ht="45" customHeight="1">
      <c r="A159" s="40"/>
      <c r="B159" s="41"/>
      <c r="C159" s="39"/>
      <c r="D159" s="18">
        <v>2017</v>
      </c>
      <c r="E159" s="20">
        <f t="shared" si="28"/>
        <v>500</v>
      </c>
      <c r="F159" s="20">
        <v>500</v>
      </c>
      <c r="G159" s="20"/>
      <c r="H159" s="20"/>
      <c r="I159" s="39"/>
      <c r="J159" s="46"/>
    </row>
    <row r="160" spans="1:10" ht="84" customHeight="1">
      <c r="A160" s="40"/>
      <c r="B160" s="41"/>
      <c r="C160" s="39"/>
      <c r="D160" s="18">
        <v>2018</v>
      </c>
      <c r="E160" s="20">
        <f t="shared" si="28"/>
        <v>450</v>
      </c>
      <c r="F160" s="20">
        <v>450</v>
      </c>
      <c r="G160" s="20"/>
      <c r="H160" s="20"/>
      <c r="I160" s="39"/>
      <c r="J160" s="46"/>
    </row>
    <row r="161" spans="1:10" s="13" customFormat="1" ht="38.25" customHeight="1">
      <c r="A161" s="40" t="s">
        <v>51</v>
      </c>
      <c r="B161" s="41" t="s">
        <v>469</v>
      </c>
      <c r="C161" s="39" t="s">
        <v>325</v>
      </c>
      <c r="D161" s="38" t="s">
        <v>1</v>
      </c>
      <c r="E161" s="20">
        <f t="shared" ref="E161:E164" si="29">SUM(F161:H161)</f>
        <v>19320</v>
      </c>
      <c r="F161" s="20">
        <f>SUM(F162:F164)</f>
        <v>19320</v>
      </c>
      <c r="G161" s="20">
        <f>SUM(G162:G164)</f>
        <v>0</v>
      </c>
      <c r="H161" s="20">
        <f>SUM(H162:H164)</f>
        <v>0</v>
      </c>
      <c r="I161" s="39" t="s">
        <v>470</v>
      </c>
      <c r="J161" s="46" t="s">
        <v>147</v>
      </c>
    </row>
    <row r="162" spans="1:10" s="13" customFormat="1" ht="31.5" customHeight="1">
      <c r="A162" s="40"/>
      <c r="B162" s="41"/>
      <c r="C162" s="39"/>
      <c r="D162" s="38">
        <v>2016</v>
      </c>
      <c r="E162" s="20">
        <f t="shared" si="29"/>
        <v>19320</v>
      </c>
      <c r="F162" s="20">
        <v>19320</v>
      </c>
      <c r="G162" s="20"/>
      <c r="H162" s="20"/>
      <c r="I162" s="39"/>
      <c r="J162" s="46"/>
    </row>
    <row r="163" spans="1:10" s="13" customFormat="1" ht="31.5" customHeight="1">
      <c r="A163" s="40"/>
      <c r="B163" s="41"/>
      <c r="C163" s="39"/>
      <c r="D163" s="38">
        <v>2017</v>
      </c>
      <c r="E163" s="20">
        <f t="shared" si="29"/>
        <v>0</v>
      </c>
      <c r="F163" s="20"/>
      <c r="G163" s="20"/>
      <c r="H163" s="20"/>
      <c r="I163" s="39"/>
      <c r="J163" s="46"/>
    </row>
    <row r="164" spans="1:10" s="13" customFormat="1" ht="43.5" customHeight="1">
      <c r="A164" s="40"/>
      <c r="B164" s="41"/>
      <c r="C164" s="39"/>
      <c r="D164" s="38">
        <v>2018</v>
      </c>
      <c r="E164" s="20">
        <f t="shared" si="29"/>
        <v>0</v>
      </c>
      <c r="F164" s="20"/>
      <c r="G164" s="20"/>
      <c r="H164" s="20"/>
      <c r="I164" s="39"/>
      <c r="J164" s="46"/>
    </row>
    <row r="165" spans="1:10" s="13" customFormat="1" ht="15" customHeight="1">
      <c r="A165" s="40" t="s">
        <v>2</v>
      </c>
      <c r="B165" s="41" t="s">
        <v>231</v>
      </c>
      <c r="C165" s="39" t="s">
        <v>155</v>
      </c>
      <c r="D165" s="38" t="s">
        <v>1</v>
      </c>
      <c r="E165" s="20">
        <f t="shared" ref="E165:E173" si="30">SUM(F165:H165)</f>
        <v>1781266.6999999997</v>
      </c>
      <c r="F165" s="20">
        <f>SUM(F166:F168)</f>
        <v>901330.39999999991</v>
      </c>
      <c r="G165" s="20">
        <f>SUM(G166:G168)</f>
        <v>41816.9</v>
      </c>
      <c r="H165" s="21">
        <f>SUM(H166:H168)</f>
        <v>838119.39999999991</v>
      </c>
      <c r="I165" s="39" t="s">
        <v>304</v>
      </c>
      <c r="J165" s="46" t="s">
        <v>209</v>
      </c>
    </row>
    <row r="166" spans="1:10" s="13" customFormat="1">
      <c r="A166" s="40"/>
      <c r="B166" s="41"/>
      <c r="C166" s="39"/>
      <c r="D166" s="38">
        <v>2016</v>
      </c>
      <c r="E166" s="20">
        <f t="shared" si="30"/>
        <v>548896.10000000009</v>
      </c>
      <c r="F166" s="20">
        <f>F170+F174+F182+F186+F178</f>
        <v>241924.7</v>
      </c>
      <c r="G166" s="20">
        <f>G170+G174+G182+G186+G178</f>
        <v>41816.9</v>
      </c>
      <c r="H166" s="21">
        <f>H170+H174+H182+H186</f>
        <v>265154.5</v>
      </c>
      <c r="I166" s="39"/>
      <c r="J166" s="46"/>
    </row>
    <row r="167" spans="1:10" s="13" customFormat="1">
      <c r="A167" s="40"/>
      <c r="B167" s="41"/>
      <c r="C167" s="39"/>
      <c r="D167" s="38">
        <v>2017</v>
      </c>
      <c r="E167" s="20">
        <f t="shared" si="30"/>
        <v>585079.69999999995</v>
      </c>
      <c r="F167" s="20">
        <f t="shared" ref="F167:G168" si="31">F171+F175+F183+F187+F179</f>
        <v>323972.5</v>
      </c>
      <c r="G167" s="20">
        <f t="shared" si="31"/>
        <v>0</v>
      </c>
      <c r="H167" s="21">
        <f>H171+H175+H183+H187</f>
        <v>261107.20000000001</v>
      </c>
      <c r="I167" s="39"/>
      <c r="J167" s="46"/>
    </row>
    <row r="168" spans="1:10" s="13" customFormat="1">
      <c r="A168" s="40"/>
      <c r="B168" s="41"/>
      <c r="C168" s="39"/>
      <c r="D168" s="38">
        <v>2018</v>
      </c>
      <c r="E168" s="20">
        <f t="shared" si="30"/>
        <v>647290.89999999991</v>
      </c>
      <c r="F168" s="20">
        <f t="shared" si="31"/>
        <v>335433.19999999995</v>
      </c>
      <c r="G168" s="20">
        <f t="shared" si="31"/>
        <v>0</v>
      </c>
      <c r="H168" s="21">
        <f>H172+H176+H184+H188</f>
        <v>311857.7</v>
      </c>
      <c r="I168" s="39"/>
      <c r="J168" s="46"/>
    </row>
    <row r="169" spans="1:10" s="13" customFormat="1" ht="19.5" customHeight="1">
      <c r="A169" s="40" t="s">
        <v>52</v>
      </c>
      <c r="B169" s="41" t="s">
        <v>387</v>
      </c>
      <c r="C169" s="39" t="s">
        <v>158</v>
      </c>
      <c r="D169" s="38" t="s">
        <v>1</v>
      </c>
      <c r="E169" s="20">
        <f t="shared" si="30"/>
        <v>838119.39999999991</v>
      </c>
      <c r="F169" s="20">
        <f>SUM(F170:F172)</f>
        <v>0</v>
      </c>
      <c r="G169" s="20">
        <f>SUM(G170:G172)</f>
        <v>0</v>
      </c>
      <c r="H169" s="21">
        <f>SUM(H170:H172)</f>
        <v>838119.39999999991</v>
      </c>
      <c r="I169" s="39" t="s">
        <v>421</v>
      </c>
      <c r="J169" s="46" t="s">
        <v>209</v>
      </c>
    </row>
    <row r="170" spans="1:10" s="13" customFormat="1">
      <c r="A170" s="40"/>
      <c r="B170" s="41"/>
      <c r="C170" s="39"/>
      <c r="D170" s="38">
        <v>2016</v>
      </c>
      <c r="E170" s="20">
        <f t="shared" si="30"/>
        <v>265154.5</v>
      </c>
      <c r="F170" s="20"/>
      <c r="G170" s="20"/>
      <c r="H170" s="21">
        <v>265154.5</v>
      </c>
      <c r="I170" s="39"/>
      <c r="J170" s="46"/>
    </row>
    <row r="171" spans="1:10" s="13" customFormat="1">
      <c r="A171" s="40"/>
      <c r="B171" s="41"/>
      <c r="C171" s="39"/>
      <c r="D171" s="38">
        <v>2017</v>
      </c>
      <c r="E171" s="20">
        <f t="shared" si="30"/>
        <v>261107.20000000001</v>
      </c>
      <c r="F171" s="20"/>
      <c r="G171" s="20"/>
      <c r="H171" s="21">
        <v>261107.20000000001</v>
      </c>
      <c r="I171" s="39"/>
      <c r="J171" s="46"/>
    </row>
    <row r="172" spans="1:10" s="13" customFormat="1">
      <c r="A172" s="40"/>
      <c r="B172" s="41"/>
      <c r="C172" s="39"/>
      <c r="D172" s="38">
        <v>2018</v>
      </c>
      <c r="E172" s="20">
        <f t="shared" si="30"/>
        <v>311857.7</v>
      </c>
      <c r="F172" s="20"/>
      <c r="G172" s="20"/>
      <c r="H172" s="21">
        <v>311857.7</v>
      </c>
      <c r="I172" s="39"/>
      <c r="J172" s="46"/>
    </row>
    <row r="173" spans="1:10" s="13" customFormat="1" ht="21" customHeight="1">
      <c r="A173" s="40" t="s">
        <v>53</v>
      </c>
      <c r="B173" s="41" t="s">
        <v>324</v>
      </c>
      <c r="C173" s="39" t="s">
        <v>155</v>
      </c>
      <c r="D173" s="38" t="s">
        <v>1</v>
      </c>
      <c r="E173" s="20">
        <f t="shared" si="30"/>
        <v>879150.70000000007</v>
      </c>
      <c r="F173" s="20">
        <f>SUM(F174:F176)</f>
        <v>879150.70000000007</v>
      </c>
      <c r="G173" s="20">
        <f>SUM(G174:G176)</f>
        <v>0</v>
      </c>
      <c r="H173" s="20">
        <f>SUM(H174:H176)</f>
        <v>0</v>
      </c>
      <c r="I173" s="39" t="s">
        <v>405</v>
      </c>
      <c r="J173" s="39" t="s">
        <v>165</v>
      </c>
    </row>
    <row r="174" spans="1:10" s="13" customFormat="1">
      <c r="A174" s="40"/>
      <c r="B174" s="41"/>
      <c r="C174" s="39"/>
      <c r="D174" s="38">
        <v>2016</v>
      </c>
      <c r="E174" s="20">
        <f t="shared" ref="E174:E180" si="32">SUM(F174:H174)</f>
        <v>235585.7</v>
      </c>
      <c r="F174" s="20">
        <f>235585.7</f>
        <v>235585.7</v>
      </c>
      <c r="G174" s="20"/>
      <c r="H174" s="20"/>
      <c r="I174" s="39"/>
      <c r="J174" s="39"/>
    </row>
    <row r="175" spans="1:10" s="13" customFormat="1">
      <c r="A175" s="40"/>
      <c r="B175" s="41"/>
      <c r="C175" s="39"/>
      <c r="D175" s="38">
        <v>2017</v>
      </c>
      <c r="E175" s="20">
        <f t="shared" si="32"/>
        <v>316287.40000000002</v>
      </c>
      <c r="F175" s="20">
        <f>316287.4</f>
        <v>316287.40000000002</v>
      </c>
      <c r="G175" s="20"/>
      <c r="H175" s="20"/>
      <c r="I175" s="39"/>
      <c r="J175" s="39"/>
    </row>
    <row r="176" spans="1:10" s="13" customFormat="1">
      <c r="A176" s="40"/>
      <c r="B176" s="41"/>
      <c r="C176" s="39"/>
      <c r="D176" s="38">
        <v>2018</v>
      </c>
      <c r="E176" s="20">
        <f t="shared" si="32"/>
        <v>327277.59999999998</v>
      </c>
      <c r="F176" s="20">
        <f>327277.6</f>
        <v>327277.59999999998</v>
      </c>
      <c r="G176" s="20"/>
      <c r="H176" s="20"/>
      <c r="I176" s="39"/>
      <c r="J176" s="39"/>
    </row>
    <row r="177" spans="1:10" s="13" customFormat="1" ht="17.25" customHeight="1">
      <c r="A177" s="40" t="s">
        <v>166</v>
      </c>
      <c r="B177" s="41" t="s">
        <v>468</v>
      </c>
      <c r="C177" s="39" t="s">
        <v>176</v>
      </c>
      <c r="D177" s="38" t="s">
        <v>1</v>
      </c>
      <c r="E177" s="20">
        <f t="shared" si="32"/>
        <v>41816.9</v>
      </c>
      <c r="F177" s="20">
        <f>SUM(F178:F180)</f>
        <v>0</v>
      </c>
      <c r="G177" s="20">
        <f>SUM(G178:G180)</f>
        <v>41816.9</v>
      </c>
      <c r="H177" s="20">
        <f>SUM(H178:H180)</f>
        <v>0</v>
      </c>
      <c r="I177" s="39" t="s">
        <v>394</v>
      </c>
      <c r="J177" s="39" t="s">
        <v>165</v>
      </c>
    </row>
    <row r="178" spans="1:10" s="13" customFormat="1">
      <c r="A178" s="40"/>
      <c r="B178" s="58"/>
      <c r="C178" s="39"/>
      <c r="D178" s="38">
        <v>2016</v>
      </c>
      <c r="E178" s="20">
        <f t="shared" si="32"/>
        <v>41816.9</v>
      </c>
      <c r="F178" s="20"/>
      <c r="G178" s="20">
        <v>41816.9</v>
      </c>
      <c r="H178" s="20"/>
      <c r="I178" s="39"/>
      <c r="J178" s="39"/>
    </row>
    <row r="179" spans="1:10" s="13" customFormat="1">
      <c r="A179" s="40"/>
      <c r="B179" s="58"/>
      <c r="C179" s="39"/>
      <c r="D179" s="38">
        <v>2017</v>
      </c>
      <c r="E179" s="20">
        <f t="shared" si="32"/>
        <v>0</v>
      </c>
      <c r="F179" s="20"/>
      <c r="G179" s="20"/>
      <c r="H179" s="20"/>
      <c r="I179" s="39"/>
      <c r="J179" s="39"/>
    </row>
    <row r="180" spans="1:10" s="13" customFormat="1" ht="27" customHeight="1">
      <c r="A180" s="40"/>
      <c r="B180" s="58"/>
      <c r="C180" s="39"/>
      <c r="D180" s="38">
        <v>2018</v>
      </c>
      <c r="E180" s="20">
        <f t="shared" si="32"/>
        <v>0</v>
      </c>
      <c r="F180" s="20"/>
      <c r="G180" s="20"/>
      <c r="H180" s="20"/>
      <c r="I180" s="39"/>
      <c r="J180" s="39"/>
    </row>
    <row r="181" spans="1:10" s="13" customFormat="1" ht="16.5" customHeight="1">
      <c r="A181" s="40" t="s">
        <v>167</v>
      </c>
      <c r="B181" s="41" t="s">
        <v>339</v>
      </c>
      <c r="C181" s="39" t="s">
        <v>155</v>
      </c>
      <c r="D181" s="38" t="s">
        <v>1</v>
      </c>
      <c r="E181" s="20">
        <f t="shared" ref="E181:E188" si="33">SUM(F181:H181)</f>
        <v>17777.199999999997</v>
      </c>
      <c r="F181" s="20">
        <f>SUM(F182:F184)</f>
        <v>17777.199999999997</v>
      </c>
      <c r="G181" s="20">
        <f>SUM(G182:G184)</f>
        <v>0</v>
      </c>
      <c r="H181" s="20">
        <f>SUM(H182:H184)</f>
        <v>0</v>
      </c>
      <c r="I181" s="39" t="s">
        <v>305</v>
      </c>
      <c r="J181" s="39" t="s">
        <v>165</v>
      </c>
    </row>
    <row r="182" spans="1:10" ht="35.25" customHeight="1">
      <c r="A182" s="40"/>
      <c r="B182" s="41"/>
      <c r="C182" s="39"/>
      <c r="D182" s="18">
        <v>2016</v>
      </c>
      <c r="E182" s="20">
        <f t="shared" si="33"/>
        <v>4861.4999999999991</v>
      </c>
      <c r="F182" s="20">
        <f>5201.4-331.1-8.8</f>
        <v>4861.4999999999991</v>
      </c>
      <c r="G182" s="20"/>
      <c r="H182" s="20"/>
      <c r="I182" s="39"/>
      <c r="J182" s="39"/>
    </row>
    <row r="183" spans="1:10" ht="29.25" customHeight="1">
      <c r="A183" s="40"/>
      <c r="B183" s="41"/>
      <c r="C183" s="39"/>
      <c r="D183" s="18">
        <v>2017</v>
      </c>
      <c r="E183" s="20">
        <f t="shared" si="33"/>
        <v>6222.6</v>
      </c>
      <c r="F183" s="20">
        <v>6222.6</v>
      </c>
      <c r="G183" s="20"/>
      <c r="H183" s="20"/>
      <c r="I183" s="39"/>
      <c r="J183" s="39"/>
    </row>
    <row r="184" spans="1:10">
      <c r="A184" s="40"/>
      <c r="B184" s="41"/>
      <c r="C184" s="39"/>
      <c r="D184" s="18">
        <v>2018</v>
      </c>
      <c r="E184" s="20">
        <f t="shared" si="33"/>
        <v>6693.1</v>
      </c>
      <c r="F184" s="20">
        <v>6693.1</v>
      </c>
      <c r="G184" s="20"/>
      <c r="H184" s="20"/>
      <c r="I184" s="39"/>
      <c r="J184" s="39"/>
    </row>
    <row r="185" spans="1:10" ht="17.25" customHeight="1">
      <c r="A185" s="40" t="s">
        <v>168</v>
      </c>
      <c r="B185" s="41" t="s">
        <v>471</v>
      </c>
      <c r="C185" s="39" t="s">
        <v>155</v>
      </c>
      <c r="D185" s="18" t="s">
        <v>1</v>
      </c>
      <c r="E185" s="20">
        <f t="shared" si="33"/>
        <v>4402.5</v>
      </c>
      <c r="F185" s="20">
        <f>SUM(F186:F188)</f>
        <v>4402.5</v>
      </c>
      <c r="G185" s="20">
        <f>SUM(G186:G188)</f>
        <v>0</v>
      </c>
      <c r="H185" s="20">
        <f>SUM(H186:H188)</f>
        <v>0</v>
      </c>
      <c r="I185" s="39" t="s">
        <v>472</v>
      </c>
      <c r="J185" s="39" t="s">
        <v>441</v>
      </c>
    </row>
    <row r="186" spans="1:10" ht="30" customHeight="1">
      <c r="A186" s="40"/>
      <c r="B186" s="58"/>
      <c r="C186" s="39"/>
      <c r="D186" s="18">
        <v>2016</v>
      </c>
      <c r="E186" s="20">
        <f t="shared" si="33"/>
        <v>1477.5</v>
      </c>
      <c r="F186" s="20">
        <f>1462.5+15</f>
        <v>1477.5</v>
      </c>
      <c r="G186" s="20"/>
      <c r="H186" s="20"/>
      <c r="I186" s="39"/>
      <c r="J186" s="39"/>
    </row>
    <row r="187" spans="1:10" ht="30.75" customHeight="1">
      <c r="A187" s="40"/>
      <c r="B187" s="58"/>
      <c r="C187" s="39"/>
      <c r="D187" s="18">
        <v>2017</v>
      </c>
      <c r="E187" s="20">
        <f t="shared" si="33"/>
        <v>1462.5</v>
      </c>
      <c r="F187" s="20">
        <v>1462.5</v>
      </c>
      <c r="G187" s="20"/>
      <c r="H187" s="20"/>
      <c r="I187" s="39"/>
      <c r="J187" s="39"/>
    </row>
    <row r="188" spans="1:10" ht="33.75" customHeight="1">
      <c r="A188" s="40"/>
      <c r="B188" s="58"/>
      <c r="C188" s="39"/>
      <c r="D188" s="18">
        <v>2018</v>
      </c>
      <c r="E188" s="20">
        <f t="shared" si="33"/>
        <v>1462.5</v>
      </c>
      <c r="F188" s="20">
        <v>1462.5</v>
      </c>
      <c r="G188" s="20"/>
      <c r="H188" s="20"/>
      <c r="I188" s="39"/>
      <c r="J188" s="39"/>
    </row>
    <row r="189" spans="1:10" ht="15" customHeight="1">
      <c r="A189" s="40" t="s">
        <v>3</v>
      </c>
      <c r="B189" s="41" t="s">
        <v>232</v>
      </c>
      <c r="C189" s="39" t="s">
        <v>155</v>
      </c>
      <c r="D189" s="18" t="s">
        <v>1</v>
      </c>
      <c r="E189" s="20">
        <f t="shared" ref="E189:E224" si="34">SUM(F189:H189)</f>
        <v>542309.4</v>
      </c>
      <c r="F189" s="20">
        <f>SUM(F190:F192)</f>
        <v>978.8</v>
      </c>
      <c r="G189" s="20">
        <f>SUM(G190:G192)</f>
        <v>0</v>
      </c>
      <c r="H189" s="21">
        <f>SUM(H190:H192)</f>
        <v>541330.6</v>
      </c>
      <c r="I189" s="39" t="s">
        <v>257</v>
      </c>
      <c r="J189" s="39" t="s">
        <v>169</v>
      </c>
    </row>
    <row r="190" spans="1:10">
      <c r="A190" s="40"/>
      <c r="B190" s="41"/>
      <c r="C190" s="39"/>
      <c r="D190" s="18">
        <v>2016</v>
      </c>
      <c r="E190" s="20">
        <f t="shared" si="34"/>
        <v>130283.40000000001</v>
      </c>
      <c r="F190" s="20">
        <f t="shared" ref="F190:H192" si="35">SUM(F194,F202,F198)</f>
        <v>978.8</v>
      </c>
      <c r="G190" s="20">
        <f t="shared" si="35"/>
        <v>0</v>
      </c>
      <c r="H190" s="21">
        <f t="shared" si="35"/>
        <v>129304.6</v>
      </c>
      <c r="I190" s="39"/>
      <c r="J190" s="39"/>
    </row>
    <row r="191" spans="1:10">
      <c r="A191" s="40"/>
      <c r="B191" s="41"/>
      <c r="C191" s="39"/>
      <c r="D191" s="18">
        <v>2017</v>
      </c>
      <c r="E191" s="20">
        <f t="shared" si="34"/>
        <v>184718.40000000002</v>
      </c>
      <c r="F191" s="20">
        <f t="shared" si="35"/>
        <v>0</v>
      </c>
      <c r="G191" s="20">
        <f t="shared" si="35"/>
        <v>0</v>
      </c>
      <c r="H191" s="21">
        <f t="shared" si="35"/>
        <v>184718.40000000002</v>
      </c>
      <c r="I191" s="39"/>
      <c r="J191" s="39"/>
    </row>
    <row r="192" spans="1:10">
      <c r="A192" s="40"/>
      <c r="B192" s="41"/>
      <c r="C192" s="39"/>
      <c r="D192" s="18">
        <v>2018</v>
      </c>
      <c r="E192" s="20">
        <f t="shared" si="34"/>
        <v>227307.59999999998</v>
      </c>
      <c r="F192" s="20">
        <f t="shared" si="35"/>
        <v>0</v>
      </c>
      <c r="G192" s="20">
        <f t="shared" si="35"/>
        <v>0</v>
      </c>
      <c r="H192" s="21">
        <f t="shared" si="35"/>
        <v>227307.59999999998</v>
      </c>
      <c r="I192" s="39"/>
      <c r="J192" s="39"/>
    </row>
    <row r="193" spans="1:10" ht="19.5" customHeight="1">
      <c r="A193" s="40" t="s">
        <v>54</v>
      </c>
      <c r="B193" s="66" t="s">
        <v>423</v>
      </c>
      <c r="C193" s="39" t="s">
        <v>155</v>
      </c>
      <c r="D193" s="18" t="s">
        <v>1</v>
      </c>
      <c r="E193" s="20">
        <f t="shared" si="34"/>
        <v>323628</v>
      </c>
      <c r="F193" s="20">
        <f>SUM(F194:F196)</f>
        <v>0</v>
      </c>
      <c r="G193" s="20">
        <f>SUM(G194:G196)</f>
        <v>0</v>
      </c>
      <c r="H193" s="21">
        <f>SUM(H194:H196)</f>
        <v>323628</v>
      </c>
      <c r="I193" s="40" t="s">
        <v>422</v>
      </c>
      <c r="J193" s="39" t="s">
        <v>169</v>
      </c>
    </row>
    <row r="194" spans="1:10">
      <c r="A194" s="40"/>
      <c r="B194" s="66"/>
      <c r="C194" s="39"/>
      <c r="D194" s="18">
        <v>2016</v>
      </c>
      <c r="E194" s="20">
        <f t="shared" si="34"/>
        <v>66617.100000000006</v>
      </c>
      <c r="F194" s="20"/>
      <c r="G194" s="20"/>
      <c r="H194" s="21">
        <v>66617.100000000006</v>
      </c>
      <c r="I194" s="40"/>
      <c r="J194" s="39"/>
    </row>
    <row r="195" spans="1:10">
      <c r="A195" s="40"/>
      <c r="B195" s="66"/>
      <c r="C195" s="39"/>
      <c r="D195" s="18">
        <v>2017</v>
      </c>
      <c r="E195" s="20">
        <f t="shared" si="34"/>
        <v>109847.1</v>
      </c>
      <c r="F195" s="20"/>
      <c r="G195" s="20"/>
      <c r="H195" s="21">
        <v>109847.1</v>
      </c>
      <c r="I195" s="40"/>
      <c r="J195" s="39"/>
    </row>
    <row r="196" spans="1:10">
      <c r="A196" s="40"/>
      <c r="B196" s="66"/>
      <c r="C196" s="39"/>
      <c r="D196" s="18">
        <v>2018</v>
      </c>
      <c r="E196" s="20">
        <f t="shared" si="34"/>
        <v>147163.79999999999</v>
      </c>
      <c r="F196" s="20"/>
      <c r="G196" s="20"/>
      <c r="H196" s="21">
        <v>147163.79999999999</v>
      </c>
      <c r="I196" s="40"/>
      <c r="J196" s="39"/>
    </row>
    <row r="197" spans="1:10" ht="17.25" customHeight="1">
      <c r="A197" s="40" t="s">
        <v>55</v>
      </c>
      <c r="B197" s="66" t="s">
        <v>424</v>
      </c>
      <c r="C197" s="39" t="s">
        <v>155</v>
      </c>
      <c r="D197" s="18" t="s">
        <v>1</v>
      </c>
      <c r="E197" s="20">
        <f t="shared" si="34"/>
        <v>217702.59999999998</v>
      </c>
      <c r="F197" s="20">
        <f>SUM(F198:F200)</f>
        <v>0</v>
      </c>
      <c r="G197" s="20">
        <f>SUM(G198:G200)</f>
        <v>0</v>
      </c>
      <c r="H197" s="21">
        <f>SUM(H198:H200)</f>
        <v>217702.59999999998</v>
      </c>
      <c r="I197" s="40" t="s">
        <v>427</v>
      </c>
      <c r="J197" s="39" t="s">
        <v>170</v>
      </c>
    </row>
    <row r="198" spans="1:10">
      <c r="A198" s="40"/>
      <c r="B198" s="66"/>
      <c r="C198" s="39"/>
      <c r="D198" s="18">
        <v>2016</v>
      </c>
      <c r="E198" s="20">
        <f t="shared" si="34"/>
        <v>62687.5</v>
      </c>
      <c r="F198" s="20"/>
      <c r="G198" s="20"/>
      <c r="H198" s="21">
        <v>62687.5</v>
      </c>
      <c r="I198" s="40"/>
      <c r="J198" s="39"/>
    </row>
    <row r="199" spans="1:10">
      <c r="A199" s="40"/>
      <c r="B199" s="66"/>
      <c r="C199" s="39"/>
      <c r="D199" s="18">
        <v>2017</v>
      </c>
      <c r="E199" s="20">
        <f t="shared" si="34"/>
        <v>74871.3</v>
      </c>
      <c r="F199" s="20"/>
      <c r="G199" s="20"/>
      <c r="H199" s="21">
        <v>74871.3</v>
      </c>
      <c r="I199" s="40"/>
      <c r="J199" s="39"/>
    </row>
    <row r="200" spans="1:10">
      <c r="A200" s="40"/>
      <c r="B200" s="66"/>
      <c r="C200" s="39"/>
      <c r="D200" s="18">
        <v>2018</v>
      </c>
      <c r="E200" s="20">
        <f t="shared" si="34"/>
        <v>80143.8</v>
      </c>
      <c r="F200" s="20"/>
      <c r="G200" s="20"/>
      <c r="H200" s="21">
        <v>80143.8</v>
      </c>
      <c r="I200" s="40"/>
      <c r="J200" s="39"/>
    </row>
    <row r="201" spans="1:10" ht="22.5" customHeight="1">
      <c r="A201" s="40" t="s">
        <v>56</v>
      </c>
      <c r="B201" s="41" t="s">
        <v>340</v>
      </c>
      <c r="C201" s="39" t="s">
        <v>158</v>
      </c>
      <c r="D201" s="18" t="s">
        <v>1</v>
      </c>
      <c r="E201" s="20">
        <f t="shared" si="34"/>
        <v>978.8</v>
      </c>
      <c r="F201" s="20">
        <f>SUM(F202:F204)</f>
        <v>978.8</v>
      </c>
      <c r="G201" s="20">
        <f>SUM(G202:G204)</f>
        <v>0</v>
      </c>
      <c r="H201" s="21">
        <f>SUM(H202:H204)</f>
        <v>0</v>
      </c>
      <c r="I201" s="39" t="s">
        <v>307</v>
      </c>
      <c r="J201" s="39" t="s">
        <v>170</v>
      </c>
    </row>
    <row r="202" spans="1:10">
      <c r="A202" s="40"/>
      <c r="B202" s="41"/>
      <c r="C202" s="39"/>
      <c r="D202" s="18">
        <v>2016</v>
      </c>
      <c r="E202" s="20">
        <f t="shared" si="34"/>
        <v>978.8</v>
      </c>
      <c r="F202" s="20">
        <f>1000-21.2</f>
        <v>978.8</v>
      </c>
      <c r="G202" s="20"/>
      <c r="H202" s="21"/>
      <c r="I202" s="39"/>
      <c r="J202" s="39"/>
    </row>
    <row r="203" spans="1:10">
      <c r="A203" s="40"/>
      <c r="B203" s="41"/>
      <c r="C203" s="39"/>
      <c r="D203" s="18">
        <v>2017</v>
      </c>
      <c r="E203" s="20">
        <f t="shared" si="34"/>
        <v>0</v>
      </c>
      <c r="F203" s="20">
        <v>0</v>
      </c>
      <c r="G203" s="20"/>
      <c r="H203" s="21"/>
      <c r="I203" s="39"/>
      <c r="J203" s="39"/>
    </row>
    <row r="204" spans="1:10">
      <c r="A204" s="40"/>
      <c r="B204" s="41"/>
      <c r="C204" s="39"/>
      <c r="D204" s="18">
        <v>2018</v>
      </c>
      <c r="E204" s="20">
        <f t="shared" si="34"/>
        <v>0</v>
      </c>
      <c r="F204" s="20">
        <v>0</v>
      </c>
      <c r="G204" s="20"/>
      <c r="H204" s="21"/>
      <c r="I204" s="39"/>
      <c r="J204" s="39"/>
    </row>
    <row r="205" spans="1:10" ht="15" customHeight="1">
      <c r="A205" s="40" t="s">
        <v>57</v>
      </c>
      <c r="B205" s="41" t="s">
        <v>233</v>
      </c>
      <c r="C205" s="39" t="s">
        <v>155</v>
      </c>
      <c r="D205" s="18" t="s">
        <v>1</v>
      </c>
      <c r="E205" s="20">
        <f t="shared" si="34"/>
        <v>3399873.2</v>
      </c>
      <c r="F205" s="20">
        <f>SUM(F206:F208)</f>
        <v>575141.89999999991</v>
      </c>
      <c r="G205" s="20">
        <f>SUM(G206:G208)</f>
        <v>0</v>
      </c>
      <c r="H205" s="21">
        <f>SUM(H206:H208)</f>
        <v>2824731.3000000003</v>
      </c>
      <c r="I205" s="56"/>
      <c r="J205" s="39" t="s">
        <v>171</v>
      </c>
    </row>
    <row r="206" spans="1:10">
      <c r="A206" s="40"/>
      <c r="B206" s="41"/>
      <c r="C206" s="39"/>
      <c r="D206" s="18">
        <v>2016</v>
      </c>
      <c r="E206" s="20">
        <f t="shared" si="34"/>
        <v>1046921.6000000001</v>
      </c>
      <c r="F206" s="20">
        <f t="shared" ref="F206:H208" si="36">F210</f>
        <v>173306.2</v>
      </c>
      <c r="G206" s="20">
        <f t="shared" si="36"/>
        <v>0</v>
      </c>
      <c r="H206" s="21">
        <f t="shared" si="36"/>
        <v>873615.4</v>
      </c>
      <c r="I206" s="56"/>
      <c r="J206" s="39"/>
    </row>
    <row r="207" spans="1:10" ht="30.75" customHeight="1">
      <c r="A207" s="40"/>
      <c r="B207" s="41"/>
      <c r="C207" s="39"/>
      <c r="D207" s="18">
        <v>2017</v>
      </c>
      <c r="E207" s="20">
        <f t="shared" si="34"/>
        <v>1140563.2</v>
      </c>
      <c r="F207" s="20">
        <f t="shared" si="36"/>
        <v>196643.4</v>
      </c>
      <c r="G207" s="20">
        <f t="shared" si="36"/>
        <v>0</v>
      </c>
      <c r="H207" s="21">
        <f t="shared" si="36"/>
        <v>943919.8</v>
      </c>
      <c r="I207" s="56"/>
      <c r="J207" s="39"/>
    </row>
    <row r="208" spans="1:10">
      <c r="A208" s="40"/>
      <c r="B208" s="41"/>
      <c r="C208" s="39"/>
      <c r="D208" s="18">
        <v>2018</v>
      </c>
      <c r="E208" s="20">
        <f t="shared" si="34"/>
        <v>1212388.3999999999</v>
      </c>
      <c r="F208" s="20">
        <f t="shared" si="36"/>
        <v>205192.3</v>
      </c>
      <c r="G208" s="20">
        <f t="shared" si="36"/>
        <v>0</v>
      </c>
      <c r="H208" s="21">
        <f t="shared" si="36"/>
        <v>1007196.1</v>
      </c>
      <c r="I208" s="56"/>
      <c r="J208" s="39"/>
    </row>
    <row r="209" spans="1:10" ht="15" customHeight="1">
      <c r="A209" s="40" t="s">
        <v>58</v>
      </c>
      <c r="B209" s="41" t="s">
        <v>234</v>
      </c>
      <c r="C209" s="39" t="s">
        <v>155</v>
      </c>
      <c r="D209" s="18" t="s">
        <v>1</v>
      </c>
      <c r="E209" s="20">
        <f t="shared" si="34"/>
        <v>3399873.2</v>
      </c>
      <c r="F209" s="20">
        <f>SUM(F210:F212)</f>
        <v>575141.89999999991</v>
      </c>
      <c r="G209" s="20">
        <f>SUM(G210:G212)</f>
        <v>0</v>
      </c>
      <c r="H209" s="21">
        <f>SUM(H210:H212)</f>
        <v>2824731.3000000003</v>
      </c>
      <c r="I209" s="39" t="s">
        <v>296</v>
      </c>
      <c r="J209" s="46" t="s">
        <v>172</v>
      </c>
    </row>
    <row r="210" spans="1:10">
      <c r="A210" s="40"/>
      <c r="B210" s="41"/>
      <c r="C210" s="39"/>
      <c r="D210" s="18">
        <v>2016</v>
      </c>
      <c r="E210" s="20">
        <f t="shared" si="34"/>
        <v>1046921.6000000001</v>
      </c>
      <c r="F210" s="20">
        <f>F214+F218+F222</f>
        <v>173306.2</v>
      </c>
      <c r="G210" s="20">
        <f t="shared" ref="G210:H212" si="37">G214+G218+G222</f>
        <v>0</v>
      </c>
      <c r="H210" s="21">
        <f t="shared" si="37"/>
        <v>873615.4</v>
      </c>
      <c r="I210" s="39"/>
      <c r="J210" s="46"/>
    </row>
    <row r="211" spans="1:10">
      <c r="A211" s="40"/>
      <c r="B211" s="41"/>
      <c r="C211" s="39"/>
      <c r="D211" s="18">
        <v>2017</v>
      </c>
      <c r="E211" s="20">
        <f t="shared" si="34"/>
        <v>1140563.2</v>
      </c>
      <c r="F211" s="20">
        <f t="shared" ref="F211:G212" si="38">F215+F219+F223</f>
        <v>196643.4</v>
      </c>
      <c r="G211" s="20">
        <f t="shared" si="38"/>
        <v>0</v>
      </c>
      <c r="H211" s="21">
        <f t="shared" si="37"/>
        <v>943919.8</v>
      </c>
      <c r="I211" s="39"/>
      <c r="J211" s="46"/>
    </row>
    <row r="212" spans="1:10" ht="35.25" customHeight="1">
      <c r="A212" s="40"/>
      <c r="B212" s="41"/>
      <c r="C212" s="39"/>
      <c r="D212" s="18">
        <v>2018</v>
      </c>
      <c r="E212" s="20">
        <f t="shared" si="34"/>
        <v>1212388.3999999999</v>
      </c>
      <c r="F212" s="20">
        <f t="shared" si="38"/>
        <v>205192.3</v>
      </c>
      <c r="G212" s="20">
        <f t="shared" si="38"/>
        <v>0</v>
      </c>
      <c r="H212" s="21">
        <f t="shared" si="37"/>
        <v>1007196.1</v>
      </c>
      <c r="I212" s="39"/>
      <c r="J212" s="46"/>
    </row>
    <row r="213" spans="1:10" ht="21" customHeight="1">
      <c r="A213" s="40" t="s">
        <v>59</v>
      </c>
      <c r="B213" s="41" t="s">
        <v>425</v>
      </c>
      <c r="C213" s="39" t="s">
        <v>155</v>
      </c>
      <c r="D213" s="18" t="s">
        <v>1</v>
      </c>
      <c r="E213" s="20">
        <f t="shared" si="34"/>
        <v>2824731.3000000003</v>
      </c>
      <c r="F213" s="20">
        <f t="shared" ref="F213:H213" si="39">SUM(F214:F216)</f>
        <v>0</v>
      </c>
      <c r="G213" s="20">
        <f t="shared" si="39"/>
        <v>0</v>
      </c>
      <c r="H213" s="21">
        <f t="shared" si="39"/>
        <v>2824731.3000000003</v>
      </c>
      <c r="I213" s="40" t="s">
        <v>426</v>
      </c>
      <c r="J213" s="39" t="s">
        <v>161</v>
      </c>
    </row>
    <row r="214" spans="1:10">
      <c r="A214" s="40"/>
      <c r="B214" s="41"/>
      <c r="C214" s="39"/>
      <c r="D214" s="18">
        <v>2016</v>
      </c>
      <c r="E214" s="20">
        <f t="shared" si="34"/>
        <v>873615.4</v>
      </c>
      <c r="F214" s="20"/>
      <c r="G214" s="20"/>
      <c r="H214" s="21">
        <v>873615.4</v>
      </c>
      <c r="I214" s="40"/>
      <c r="J214" s="39"/>
    </row>
    <row r="215" spans="1:10">
      <c r="A215" s="40"/>
      <c r="B215" s="41"/>
      <c r="C215" s="39"/>
      <c r="D215" s="18">
        <v>2017</v>
      </c>
      <c r="E215" s="20">
        <f t="shared" si="34"/>
        <v>943919.8</v>
      </c>
      <c r="F215" s="20"/>
      <c r="G215" s="20"/>
      <c r="H215" s="21">
        <v>943919.8</v>
      </c>
      <c r="I215" s="40"/>
      <c r="J215" s="39"/>
    </row>
    <row r="216" spans="1:10">
      <c r="A216" s="40"/>
      <c r="B216" s="41"/>
      <c r="C216" s="39"/>
      <c r="D216" s="18">
        <v>2018</v>
      </c>
      <c r="E216" s="20">
        <f t="shared" si="34"/>
        <v>1007196.1</v>
      </c>
      <c r="F216" s="20"/>
      <c r="G216" s="20"/>
      <c r="H216" s="21">
        <v>1007196.1</v>
      </c>
      <c r="I216" s="40"/>
      <c r="J216" s="39"/>
    </row>
    <row r="217" spans="1:10" ht="21" customHeight="1">
      <c r="A217" s="40" t="s">
        <v>60</v>
      </c>
      <c r="B217" s="41" t="s">
        <v>324</v>
      </c>
      <c r="C217" s="39" t="s">
        <v>155</v>
      </c>
      <c r="D217" s="18" t="s">
        <v>1</v>
      </c>
      <c r="E217" s="20">
        <f t="shared" si="34"/>
        <v>372511</v>
      </c>
      <c r="F217" s="20">
        <f t="shared" ref="F217:H217" si="40">SUM(F218:F220)</f>
        <v>372511</v>
      </c>
      <c r="G217" s="20">
        <f t="shared" si="40"/>
        <v>0</v>
      </c>
      <c r="H217" s="20">
        <f t="shared" si="40"/>
        <v>0</v>
      </c>
      <c r="I217" s="39" t="s">
        <v>438</v>
      </c>
      <c r="J217" s="39" t="s">
        <v>161</v>
      </c>
    </row>
    <row r="218" spans="1:10">
      <c r="A218" s="40"/>
      <c r="B218" s="41"/>
      <c r="C218" s="39"/>
      <c r="D218" s="18">
        <v>2016</v>
      </c>
      <c r="E218" s="20">
        <f t="shared" si="34"/>
        <v>105976.3</v>
      </c>
      <c r="F218" s="20">
        <f>40515+67968.6-2507.3</f>
        <v>105976.3</v>
      </c>
      <c r="G218" s="20"/>
      <c r="H218" s="20"/>
      <c r="I218" s="39"/>
      <c r="J218" s="39"/>
    </row>
    <row r="219" spans="1:10">
      <c r="A219" s="40"/>
      <c r="B219" s="41"/>
      <c r="C219" s="39"/>
      <c r="D219" s="18">
        <v>2017</v>
      </c>
      <c r="E219" s="20">
        <f t="shared" si="34"/>
        <v>128992.9</v>
      </c>
      <c r="F219" s="20">
        <f>49277.2+79715.7</f>
        <v>128992.9</v>
      </c>
      <c r="G219" s="20"/>
      <c r="H219" s="20"/>
      <c r="I219" s="39"/>
      <c r="J219" s="39"/>
    </row>
    <row r="220" spans="1:10" ht="48" customHeight="1">
      <c r="A220" s="40"/>
      <c r="B220" s="41"/>
      <c r="C220" s="39"/>
      <c r="D220" s="18">
        <v>2018</v>
      </c>
      <c r="E220" s="20">
        <f t="shared" si="34"/>
        <v>137541.79999999999</v>
      </c>
      <c r="F220" s="20">
        <f>52915.6+84626.2</f>
        <v>137541.79999999999</v>
      </c>
      <c r="G220" s="20"/>
      <c r="H220" s="20"/>
      <c r="I220" s="39"/>
      <c r="J220" s="39"/>
    </row>
    <row r="221" spans="1:10" ht="18.75" customHeight="1">
      <c r="A221" s="40" t="s">
        <v>61</v>
      </c>
      <c r="B221" s="41" t="s">
        <v>341</v>
      </c>
      <c r="C221" s="39" t="s">
        <v>155</v>
      </c>
      <c r="D221" s="18" t="s">
        <v>1</v>
      </c>
      <c r="E221" s="20">
        <f t="shared" si="34"/>
        <v>202630.9</v>
      </c>
      <c r="F221" s="20">
        <f t="shared" ref="F221:H221" si="41">SUM(F222:F224)</f>
        <v>202630.9</v>
      </c>
      <c r="G221" s="20">
        <f t="shared" si="41"/>
        <v>0</v>
      </c>
      <c r="H221" s="20">
        <f t="shared" si="41"/>
        <v>0</v>
      </c>
      <c r="I221" s="39" t="s">
        <v>268</v>
      </c>
      <c r="J221" s="39" t="s">
        <v>173</v>
      </c>
    </row>
    <row r="222" spans="1:10">
      <c r="A222" s="40"/>
      <c r="B222" s="41"/>
      <c r="C222" s="39"/>
      <c r="D222" s="18">
        <v>2016</v>
      </c>
      <c r="E222" s="20">
        <f t="shared" si="34"/>
        <v>67329.899999999994</v>
      </c>
      <c r="F222" s="20">
        <f>67987.4+381-1038.5</f>
        <v>67329.899999999994</v>
      </c>
      <c r="G222" s="20"/>
      <c r="H222" s="20"/>
      <c r="I222" s="39"/>
      <c r="J222" s="39"/>
    </row>
    <row r="223" spans="1:10">
      <c r="A223" s="40"/>
      <c r="B223" s="41"/>
      <c r="C223" s="39"/>
      <c r="D223" s="18">
        <v>2017</v>
      </c>
      <c r="E223" s="20">
        <f t="shared" si="34"/>
        <v>67650.5</v>
      </c>
      <c r="F223" s="20">
        <f>67269.5+381</f>
        <v>67650.5</v>
      </c>
      <c r="G223" s="20"/>
      <c r="H223" s="20"/>
      <c r="I223" s="39"/>
      <c r="J223" s="39"/>
    </row>
    <row r="224" spans="1:10">
      <c r="A224" s="40"/>
      <c r="B224" s="41"/>
      <c r="C224" s="39"/>
      <c r="D224" s="18">
        <v>2018</v>
      </c>
      <c r="E224" s="20">
        <f t="shared" si="34"/>
        <v>67650.5</v>
      </c>
      <c r="F224" s="20">
        <f>67269.5+381</f>
        <v>67650.5</v>
      </c>
      <c r="G224" s="20"/>
      <c r="H224" s="20"/>
      <c r="I224" s="39"/>
      <c r="J224" s="39"/>
    </row>
    <row r="225" spans="1:10" ht="15" customHeight="1">
      <c r="A225" s="40" t="s">
        <v>62</v>
      </c>
      <c r="B225" s="41" t="s">
        <v>235</v>
      </c>
      <c r="C225" s="39" t="s">
        <v>155</v>
      </c>
      <c r="D225" s="18" t="s">
        <v>1</v>
      </c>
      <c r="E225" s="20">
        <f t="shared" ref="E225:E256" si="42">SUM(F225:H225)</f>
        <v>592721.9</v>
      </c>
      <c r="F225" s="20">
        <f>SUM(F226:F228)</f>
        <v>592721.9</v>
      </c>
      <c r="G225" s="20">
        <f>SUM(G226:G228)</f>
        <v>0</v>
      </c>
      <c r="H225" s="20">
        <f>SUM(H226:H228)</f>
        <v>0</v>
      </c>
      <c r="I225" s="56"/>
      <c r="J225" s="39" t="s">
        <v>210</v>
      </c>
    </row>
    <row r="226" spans="1:10">
      <c r="A226" s="40"/>
      <c r="B226" s="41"/>
      <c r="C226" s="39"/>
      <c r="D226" s="18">
        <v>2016</v>
      </c>
      <c r="E226" s="20">
        <f t="shared" si="42"/>
        <v>175709</v>
      </c>
      <c r="F226" s="20">
        <f t="shared" ref="F226:H228" si="43">SUM(F230,F242)</f>
        <v>175709</v>
      </c>
      <c r="G226" s="20">
        <f t="shared" si="43"/>
        <v>0</v>
      </c>
      <c r="H226" s="20">
        <f t="shared" si="43"/>
        <v>0</v>
      </c>
      <c r="I226" s="56"/>
      <c r="J226" s="39"/>
    </row>
    <row r="227" spans="1:10">
      <c r="A227" s="40"/>
      <c r="B227" s="41"/>
      <c r="C227" s="39"/>
      <c r="D227" s="18">
        <v>2017</v>
      </c>
      <c r="E227" s="20">
        <f t="shared" si="42"/>
        <v>203231.7</v>
      </c>
      <c r="F227" s="20">
        <f t="shared" si="43"/>
        <v>203231.7</v>
      </c>
      <c r="G227" s="20">
        <f t="shared" si="43"/>
        <v>0</v>
      </c>
      <c r="H227" s="20">
        <f t="shared" si="43"/>
        <v>0</v>
      </c>
      <c r="I227" s="56"/>
      <c r="J227" s="39"/>
    </row>
    <row r="228" spans="1:10">
      <c r="A228" s="40"/>
      <c r="B228" s="41"/>
      <c r="C228" s="39"/>
      <c r="D228" s="18">
        <v>2018</v>
      </c>
      <c r="E228" s="20">
        <f t="shared" si="42"/>
        <v>213781.2</v>
      </c>
      <c r="F228" s="20">
        <f t="shared" si="43"/>
        <v>213781.2</v>
      </c>
      <c r="G228" s="20">
        <f t="shared" si="43"/>
        <v>0</v>
      </c>
      <c r="H228" s="20">
        <f t="shared" si="43"/>
        <v>0</v>
      </c>
      <c r="I228" s="56"/>
      <c r="J228" s="39"/>
    </row>
    <row r="229" spans="1:10" ht="15" customHeight="1">
      <c r="A229" s="40" t="s">
        <v>63</v>
      </c>
      <c r="B229" s="41" t="s">
        <v>236</v>
      </c>
      <c r="C229" s="39" t="s">
        <v>155</v>
      </c>
      <c r="D229" s="18" t="s">
        <v>1</v>
      </c>
      <c r="E229" s="20">
        <f t="shared" si="42"/>
        <v>43445.399999999994</v>
      </c>
      <c r="F229" s="20">
        <f>SUM(F230:F232)</f>
        <v>43445.399999999994</v>
      </c>
      <c r="G229" s="20">
        <f>SUM(G230:G232)</f>
        <v>0</v>
      </c>
      <c r="H229" s="20">
        <f>SUM(H230:H232)</f>
        <v>0</v>
      </c>
      <c r="I229" s="39" t="s">
        <v>258</v>
      </c>
      <c r="J229" s="39" t="s">
        <v>174</v>
      </c>
    </row>
    <row r="230" spans="1:10">
      <c r="A230" s="40"/>
      <c r="B230" s="41"/>
      <c r="C230" s="39"/>
      <c r="D230" s="18">
        <v>2016</v>
      </c>
      <c r="E230" s="20">
        <f t="shared" si="42"/>
        <v>14481.8</v>
      </c>
      <c r="F230" s="20">
        <f t="shared" ref="F230:H232" si="44">SUM(F234,F238)</f>
        <v>14481.8</v>
      </c>
      <c r="G230" s="20">
        <f t="shared" si="44"/>
        <v>0</v>
      </c>
      <c r="H230" s="20">
        <f t="shared" si="44"/>
        <v>0</v>
      </c>
      <c r="I230" s="39"/>
      <c r="J230" s="39"/>
    </row>
    <row r="231" spans="1:10">
      <c r="A231" s="40"/>
      <c r="B231" s="41"/>
      <c r="C231" s="39"/>
      <c r="D231" s="18">
        <v>2017</v>
      </c>
      <c r="E231" s="20">
        <f t="shared" si="42"/>
        <v>14481.8</v>
      </c>
      <c r="F231" s="20">
        <f t="shared" si="44"/>
        <v>14481.8</v>
      </c>
      <c r="G231" s="20">
        <f t="shared" si="44"/>
        <v>0</v>
      </c>
      <c r="H231" s="20">
        <f t="shared" si="44"/>
        <v>0</v>
      </c>
      <c r="I231" s="39"/>
      <c r="J231" s="39"/>
    </row>
    <row r="232" spans="1:10">
      <c r="A232" s="40"/>
      <c r="B232" s="41"/>
      <c r="C232" s="39"/>
      <c r="D232" s="18">
        <v>2018</v>
      </c>
      <c r="E232" s="20">
        <f t="shared" si="42"/>
        <v>14481.8</v>
      </c>
      <c r="F232" s="20">
        <f t="shared" si="44"/>
        <v>14481.8</v>
      </c>
      <c r="G232" s="20">
        <f t="shared" si="44"/>
        <v>0</v>
      </c>
      <c r="H232" s="20">
        <f t="shared" si="44"/>
        <v>0</v>
      </c>
      <c r="I232" s="39"/>
      <c r="J232" s="39"/>
    </row>
    <row r="233" spans="1:10" ht="26.25" customHeight="1">
      <c r="A233" s="40" t="s">
        <v>64</v>
      </c>
      <c r="B233" s="41" t="s">
        <v>342</v>
      </c>
      <c r="C233" s="39" t="s">
        <v>155</v>
      </c>
      <c r="D233" s="18" t="s">
        <v>1</v>
      </c>
      <c r="E233" s="20">
        <f t="shared" si="42"/>
        <v>598.5</v>
      </c>
      <c r="F233" s="20">
        <f t="shared" ref="F233:G233" si="45">SUM(F234:F236)</f>
        <v>598.5</v>
      </c>
      <c r="G233" s="20">
        <f t="shared" si="45"/>
        <v>0</v>
      </c>
      <c r="H233" s="20">
        <f t="shared" ref="H233" si="46">SUM(H234:H236)</f>
        <v>0</v>
      </c>
      <c r="I233" s="39" t="s">
        <v>308</v>
      </c>
      <c r="J233" s="39" t="s">
        <v>175</v>
      </c>
    </row>
    <row r="234" spans="1:10">
      <c r="A234" s="40"/>
      <c r="B234" s="41"/>
      <c r="C234" s="39"/>
      <c r="D234" s="18">
        <v>2016</v>
      </c>
      <c r="E234" s="20">
        <f t="shared" si="42"/>
        <v>199.5</v>
      </c>
      <c r="F234" s="20">
        <v>199.5</v>
      </c>
      <c r="G234" s="20"/>
      <c r="H234" s="20"/>
      <c r="I234" s="39"/>
      <c r="J234" s="39"/>
    </row>
    <row r="235" spans="1:10">
      <c r="A235" s="40"/>
      <c r="B235" s="41"/>
      <c r="C235" s="39"/>
      <c r="D235" s="18">
        <v>2017</v>
      </c>
      <c r="E235" s="20">
        <f t="shared" si="42"/>
        <v>199.5</v>
      </c>
      <c r="F235" s="20">
        <v>199.5</v>
      </c>
      <c r="G235" s="20"/>
      <c r="H235" s="20"/>
      <c r="I235" s="39"/>
      <c r="J235" s="39"/>
    </row>
    <row r="236" spans="1:10">
      <c r="A236" s="40"/>
      <c r="B236" s="41"/>
      <c r="C236" s="39"/>
      <c r="D236" s="18">
        <v>2018</v>
      </c>
      <c r="E236" s="20">
        <f t="shared" si="42"/>
        <v>199.5</v>
      </c>
      <c r="F236" s="20">
        <v>199.5</v>
      </c>
      <c r="G236" s="20"/>
      <c r="H236" s="20"/>
      <c r="I236" s="39"/>
      <c r="J236" s="39"/>
    </row>
    <row r="237" spans="1:10" ht="32.25" customHeight="1">
      <c r="A237" s="40" t="s">
        <v>65</v>
      </c>
      <c r="B237" s="41" t="s">
        <v>343</v>
      </c>
      <c r="C237" s="39" t="s">
        <v>155</v>
      </c>
      <c r="D237" s="18" t="s">
        <v>1</v>
      </c>
      <c r="E237" s="20">
        <f t="shared" si="42"/>
        <v>42846.899999999994</v>
      </c>
      <c r="F237" s="20">
        <f t="shared" ref="F237:H237" si="47">SUM(F238:F240)</f>
        <v>42846.899999999994</v>
      </c>
      <c r="G237" s="20">
        <f t="shared" si="47"/>
        <v>0</v>
      </c>
      <c r="H237" s="20">
        <f t="shared" si="47"/>
        <v>0</v>
      </c>
      <c r="I237" s="39" t="s">
        <v>309</v>
      </c>
      <c r="J237" s="39" t="s">
        <v>161</v>
      </c>
    </row>
    <row r="238" spans="1:10">
      <c r="A238" s="40"/>
      <c r="B238" s="41"/>
      <c r="C238" s="39"/>
      <c r="D238" s="18">
        <v>2016</v>
      </c>
      <c r="E238" s="20">
        <f t="shared" si="42"/>
        <v>14282.3</v>
      </c>
      <c r="F238" s="20">
        <v>14282.3</v>
      </c>
      <c r="G238" s="20"/>
      <c r="H238" s="20"/>
      <c r="I238" s="39"/>
      <c r="J238" s="39"/>
    </row>
    <row r="239" spans="1:10">
      <c r="A239" s="40"/>
      <c r="B239" s="41"/>
      <c r="C239" s="39"/>
      <c r="D239" s="18">
        <v>2017</v>
      </c>
      <c r="E239" s="20">
        <f t="shared" si="42"/>
        <v>14282.3</v>
      </c>
      <c r="F239" s="20">
        <v>14282.3</v>
      </c>
      <c r="G239" s="20"/>
      <c r="H239" s="20"/>
      <c r="I239" s="39"/>
      <c r="J239" s="39"/>
    </row>
    <row r="240" spans="1:10">
      <c r="A240" s="40"/>
      <c r="B240" s="41"/>
      <c r="C240" s="39"/>
      <c r="D240" s="18">
        <v>2018</v>
      </c>
      <c r="E240" s="20">
        <f t="shared" si="42"/>
        <v>14282.3</v>
      </c>
      <c r="F240" s="20">
        <v>14282.3</v>
      </c>
      <c r="G240" s="20"/>
      <c r="H240" s="20"/>
      <c r="I240" s="39"/>
      <c r="J240" s="39"/>
    </row>
    <row r="241" spans="1:10" ht="15" customHeight="1">
      <c r="A241" s="40" t="s">
        <v>66</v>
      </c>
      <c r="B241" s="41" t="s">
        <v>237</v>
      </c>
      <c r="C241" s="39" t="s">
        <v>155</v>
      </c>
      <c r="D241" s="18" t="s">
        <v>1</v>
      </c>
      <c r="E241" s="20">
        <f t="shared" si="42"/>
        <v>549276.5</v>
      </c>
      <c r="F241" s="20">
        <f>SUM(F242:F244)</f>
        <v>549276.5</v>
      </c>
      <c r="G241" s="20">
        <f>SUM(G242:G244)</f>
        <v>0</v>
      </c>
      <c r="H241" s="20">
        <f>SUM(H242:H244)</f>
        <v>0</v>
      </c>
      <c r="I241" s="39" t="s">
        <v>259</v>
      </c>
      <c r="J241" s="39" t="s">
        <v>211</v>
      </c>
    </row>
    <row r="242" spans="1:10">
      <c r="A242" s="40"/>
      <c r="B242" s="41"/>
      <c r="C242" s="39"/>
      <c r="D242" s="18">
        <v>2016</v>
      </c>
      <c r="E242" s="20">
        <f t="shared" si="42"/>
        <v>161227.20000000001</v>
      </c>
      <c r="F242" s="20">
        <f>F246+F250+F254</f>
        <v>161227.20000000001</v>
      </c>
      <c r="G242" s="20">
        <f t="shared" ref="G242:H244" si="48">G246+G250+G254</f>
        <v>0</v>
      </c>
      <c r="H242" s="20">
        <f t="shared" si="48"/>
        <v>0</v>
      </c>
      <c r="I242" s="39"/>
      <c r="J242" s="39"/>
    </row>
    <row r="243" spans="1:10">
      <c r="A243" s="40"/>
      <c r="B243" s="41"/>
      <c r="C243" s="39"/>
      <c r="D243" s="18">
        <v>2017</v>
      </c>
      <c r="E243" s="20">
        <f t="shared" si="42"/>
        <v>188749.90000000002</v>
      </c>
      <c r="F243" s="20">
        <f t="shared" ref="F243:F244" si="49">F247+F251+F255</f>
        <v>188749.90000000002</v>
      </c>
      <c r="G243" s="20">
        <f t="shared" si="48"/>
        <v>0</v>
      </c>
      <c r="H243" s="20">
        <f t="shared" si="48"/>
        <v>0</v>
      </c>
      <c r="I243" s="39"/>
      <c r="J243" s="39"/>
    </row>
    <row r="244" spans="1:10" ht="29.25" customHeight="1">
      <c r="A244" s="40"/>
      <c r="B244" s="41"/>
      <c r="C244" s="39"/>
      <c r="D244" s="18">
        <v>2018</v>
      </c>
      <c r="E244" s="20">
        <f t="shared" si="42"/>
        <v>199299.40000000002</v>
      </c>
      <c r="F244" s="20">
        <f t="shared" si="49"/>
        <v>199299.40000000002</v>
      </c>
      <c r="G244" s="20">
        <f t="shared" si="48"/>
        <v>0</v>
      </c>
      <c r="H244" s="20">
        <f t="shared" si="48"/>
        <v>0</v>
      </c>
      <c r="I244" s="39"/>
      <c r="J244" s="39"/>
    </row>
    <row r="245" spans="1:10" ht="23.25" customHeight="1">
      <c r="A245" s="40" t="s">
        <v>67</v>
      </c>
      <c r="B245" s="41" t="s">
        <v>344</v>
      </c>
      <c r="C245" s="39" t="s">
        <v>176</v>
      </c>
      <c r="D245" s="18" t="s">
        <v>1</v>
      </c>
      <c r="E245" s="20">
        <f t="shared" si="42"/>
        <v>0</v>
      </c>
      <c r="F245" s="20">
        <f t="shared" ref="F245:G245" si="50">SUM(F246:F248)</f>
        <v>0</v>
      </c>
      <c r="G245" s="20">
        <f t="shared" si="50"/>
        <v>0</v>
      </c>
      <c r="H245" s="20">
        <f t="shared" ref="H245" si="51">SUM(H246:H248)</f>
        <v>0</v>
      </c>
      <c r="I245" s="39" t="s">
        <v>310</v>
      </c>
      <c r="J245" s="39" t="s">
        <v>175</v>
      </c>
    </row>
    <row r="246" spans="1:10">
      <c r="A246" s="40"/>
      <c r="B246" s="41"/>
      <c r="C246" s="39"/>
      <c r="D246" s="18">
        <v>2016</v>
      </c>
      <c r="E246" s="20">
        <f t="shared" si="42"/>
        <v>0</v>
      </c>
      <c r="F246" s="20">
        <v>0</v>
      </c>
      <c r="G246" s="20"/>
      <c r="H246" s="20"/>
      <c r="I246" s="39"/>
      <c r="J246" s="39"/>
    </row>
    <row r="247" spans="1:10">
      <c r="A247" s="40"/>
      <c r="B247" s="41"/>
      <c r="C247" s="39"/>
      <c r="D247" s="18">
        <v>2017</v>
      </c>
      <c r="E247" s="20">
        <f t="shared" si="42"/>
        <v>0</v>
      </c>
      <c r="F247" s="20">
        <v>0</v>
      </c>
      <c r="G247" s="20"/>
      <c r="H247" s="20"/>
      <c r="I247" s="39"/>
      <c r="J247" s="39"/>
    </row>
    <row r="248" spans="1:10">
      <c r="A248" s="40"/>
      <c r="B248" s="41"/>
      <c r="C248" s="39"/>
      <c r="D248" s="18">
        <v>2018</v>
      </c>
      <c r="E248" s="20">
        <f t="shared" si="42"/>
        <v>0</v>
      </c>
      <c r="F248" s="20">
        <v>0</v>
      </c>
      <c r="G248" s="20"/>
      <c r="H248" s="20"/>
      <c r="I248" s="39"/>
      <c r="J248" s="39"/>
    </row>
    <row r="249" spans="1:10" ht="19.5" customHeight="1">
      <c r="A249" s="40" t="s">
        <v>68</v>
      </c>
      <c r="B249" s="41" t="s">
        <v>345</v>
      </c>
      <c r="C249" s="39" t="s">
        <v>155</v>
      </c>
      <c r="D249" s="18" t="s">
        <v>1</v>
      </c>
      <c r="E249" s="20">
        <f t="shared" si="42"/>
        <v>141335.09999999998</v>
      </c>
      <c r="F249" s="20">
        <f t="shared" ref="F249:H249" si="52">SUM(F250:F252)</f>
        <v>141335.09999999998</v>
      </c>
      <c r="G249" s="20">
        <f t="shared" si="52"/>
        <v>0</v>
      </c>
      <c r="H249" s="20">
        <f t="shared" si="52"/>
        <v>0</v>
      </c>
      <c r="I249" s="39" t="s">
        <v>311</v>
      </c>
      <c r="J249" s="39" t="s">
        <v>175</v>
      </c>
    </row>
    <row r="250" spans="1:10">
      <c r="A250" s="40"/>
      <c r="B250" s="41"/>
      <c r="C250" s="39"/>
      <c r="D250" s="18">
        <v>2016</v>
      </c>
      <c r="E250" s="20">
        <f t="shared" si="42"/>
        <v>47111.7</v>
      </c>
      <c r="F250" s="20">
        <v>47111.7</v>
      </c>
      <c r="G250" s="20"/>
      <c r="H250" s="20"/>
      <c r="I250" s="39"/>
      <c r="J250" s="39"/>
    </row>
    <row r="251" spans="1:10">
      <c r="A251" s="40"/>
      <c r="B251" s="41"/>
      <c r="C251" s="39"/>
      <c r="D251" s="18">
        <v>2017</v>
      </c>
      <c r="E251" s="20">
        <f t="shared" si="42"/>
        <v>47111.7</v>
      </c>
      <c r="F251" s="20">
        <v>47111.7</v>
      </c>
      <c r="G251" s="20"/>
      <c r="H251" s="20"/>
      <c r="I251" s="39"/>
      <c r="J251" s="39"/>
    </row>
    <row r="252" spans="1:10" ht="30.75" customHeight="1">
      <c r="A252" s="40"/>
      <c r="B252" s="41"/>
      <c r="C252" s="39"/>
      <c r="D252" s="18">
        <v>2018</v>
      </c>
      <c r="E252" s="20">
        <f t="shared" si="42"/>
        <v>47111.7</v>
      </c>
      <c r="F252" s="20">
        <v>47111.7</v>
      </c>
      <c r="G252" s="20"/>
      <c r="H252" s="20"/>
      <c r="I252" s="39"/>
      <c r="J252" s="39"/>
    </row>
    <row r="253" spans="1:10" ht="20.25" customHeight="1">
      <c r="A253" s="40" t="s">
        <v>69</v>
      </c>
      <c r="B253" s="41" t="s">
        <v>324</v>
      </c>
      <c r="C253" s="39" t="s">
        <v>155</v>
      </c>
      <c r="D253" s="18" t="s">
        <v>1</v>
      </c>
      <c r="E253" s="20">
        <f t="shared" si="42"/>
        <v>407941.4</v>
      </c>
      <c r="F253" s="20">
        <f t="shared" ref="F253:H253" si="53">SUM(F254:F256)</f>
        <v>407941.4</v>
      </c>
      <c r="G253" s="20">
        <f t="shared" si="53"/>
        <v>0</v>
      </c>
      <c r="H253" s="20">
        <f t="shared" si="53"/>
        <v>0</v>
      </c>
      <c r="I253" s="39" t="s">
        <v>447</v>
      </c>
      <c r="J253" s="39" t="s">
        <v>211</v>
      </c>
    </row>
    <row r="254" spans="1:10">
      <c r="A254" s="40"/>
      <c r="B254" s="41"/>
      <c r="C254" s="39"/>
      <c r="D254" s="18">
        <v>2016</v>
      </c>
      <c r="E254" s="20">
        <f t="shared" si="42"/>
        <v>114115.5</v>
      </c>
      <c r="F254" s="20">
        <f>114750-634.5</f>
        <v>114115.5</v>
      </c>
      <c r="G254" s="20"/>
      <c r="H254" s="20"/>
      <c r="I254" s="39"/>
      <c r="J254" s="39"/>
    </row>
    <row r="255" spans="1:10">
      <c r="A255" s="40"/>
      <c r="B255" s="41"/>
      <c r="C255" s="39"/>
      <c r="D255" s="18">
        <v>2017</v>
      </c>
      <c r="E255" s="20">
        <f t="shared" si="42"/>
        <v>141638.20000000001</v>
      </c>
      <c r="F255" s="20">
        <v>141638.20000000001</v>
      </c>
      <c r="G255" s="20"/>
      <c r="H255" s="20"/>
      <c r="I255" s="39"/>
      <c r="J255" s="39"/>
    </row>
    <row r="256" spans="1:10">
      <c r="A256" s="40"/>
      <c r="B256" s="41"/>
      <c r="C256" s="39"/>
      <c r="D256" s="18">
        <v>2018</v>
      </c>
      <c r="E256" s="20">
        <f t="shared" si="42"/>
        <v>152187.70000000001</v>
      </c>
      <c r="F256" s="20">
        <v>152187.70000000001</v>
      </c>
      <c r="G256" s="20"/>
      <c r="H256" s="20"/>
      <c r="I256" s="39"/>
      <c r="J256" s="39"/>
    </row>
    <row r="257" spans="1:10" ht="15" customHeight="1">
      <c r="A257" s="40" t="s">
        <v>70</v>
      </c>
      <c r="B257" s="41" t="s">
        <v>238</v>
      </c>
      <c r="C257" s="39" t="s">
        <v>155</v>
      </c>
      <c r="D257" s="18" t="s">
        <v>1</v>
      </c>
      <c r="E257" s="20">
        <f t="shared" ref="E257:E268" si="54">SUM(F257:H257)</f>
        <v>344791</v>
      </c>
      <c r="F257" s="20">
        <f>SUM(F258:F260)</f>
        <v>344791</v>
      </c>
      <c r="G257" s="20">
        <f>SUM(G258:G260)</f>
        <v>0</v>
      </c>
      <c r="H257" s="20">
        <f>SUM(H258:H260)</f>
        <v>0</v>
      </c>
      <c r="I257" s="56"/>
      <c r="J257" s="39" t="s">
        <v>177</v>
      </c>
    </row>
    <row r="258" spans="1:10">
      <c r="A258" s="40"/>
      <c r="B258" s="41"/>
      <c r="C258" s="39"/>
      <c r="D258" s="18">
        <v>2016</v>
      </c>
      <c r="E258" s="20">
        <f t="shared" si="54"/>
        <v>105338.3</v>
      </c>
      <c r="F258" s="20">
        <f t="shared" ref="F258:H260" si="55">SUM(F262,F270)</f>
        <v>105338.3</v>
      </c>
      <c r="G258" s="20">
        <f t="shared" si="55"/>
        <v>0</v>
      </c>
      <c r="H258" s="20">
        <f t="shared" si="55"/>
        <v>0</v>
      </c>
      <c r="I258" s="56"/>
      <c r="J258" s="39"/>
    </row>
    <row r="259" spans="1:10">
      <c r="A259" s="40"/>
      <c r="B259" s="41"/>
      <c r="C259" s="39"/>
      <c r="D259" s="18">
        <v>2017</v>
      </c>
      <c r="E259" s="20">
        <f t="shared" si="54"/>
        <v>115284.1</v>
      </c>
      <c r="F259" s="20">
        <f t="shared" si="55"/>
        <v>115284.1</v>
      </c>
      <c r="G259" s="20">
        <f t="shared" si="55"/>
        <v>0</v>
      </c>
      <c r="H259" s="20">
        <f t="shared" si="55"/>
        <v>0</v>
      </c>
      <c r="I259" s="56"/>
      <c r="J259" s="39"/>
    </row>
    <row r="260" spans="1:10">
      <c r="A260" s="40"/>
      <c r="B260" s="41"/>
      <c r="C260" s="39"/>
      <c r="D260" s="18">
        <v>2018</v>
      </c>
      <c r="E260" s="20">
        <f t="shared" si="54"/>
        <v>124168.59999999999</v>
      </c>
      <c r="F260" s="20">
        <f t="shared" si="55"/>
        <v>124168.59999999999</v>
      </c>
      <c r="G260" s="20">
        <f t="shared" si="55"/>
        <v>0</v>
      </c>
      <c r="H260" s="20">
        <f t="shared" si="55"/>
        <v>0</v>
      </c>
      <c r="I260" s="56"/>
      <c r="J260" s="39"/>
    </row>
    <row r="261" spans="1:10" ht="15" customHeight="1">
      <c r="A261" s="40" t="s">
        <v>71</v>
      </c>
      <c r="B261" s="41" t="s">
        <v>239</v>
      </c>
      <c r="C261" s="39" t="s">
        <v>155</v>
      </c>
      <c r="D261" s="18" t="s">
        <v>1</v>
      </c>
      <c r="E261" s="20">
        <f t="shared" si="54"/>
        <v>321580.5</v>
      </c>
      <c r="F261" s="20">
        <f>SUM(F262:F264)</f>
        <v>321580.5</v>
      </c>
      <c r="G261" s="20">
        <f>SUM(G262:G264)</f>
        <v>0</v>
      </c>
      <c r="H261" s="20">
        <f>SUM(H262:H264)</f>
        <v>0</v>
      </c>
      <c r="I261" s="39" t="s">
        <v>260</v>
      </c>
      <c r="J261" s="39" t="s">
        <v>178</v>
      </c>
    </row>
    <row r="262" spans="1:10">
      <c r="A262" s="40"/>
      <c r="B262" s="41"/>
      <c r="C262" s="39"/>
      <c r="D262" s="18">
        <v>2016</v>
      </c>
      <c r="E262" s="20">
        <f t="shared" si="54"/>
        <v>92182.1</v>
      </c>
      <c r="F262" s="20">
        <f>F266</f>
        <v>92182.1</v>
      </c>
      <c r="G262" s="20">
        <f t="shared" ref="G262:H264" si="56">G266</f>
        <v>0</v>
      </c>
      <c r="H262" s="20">
        <f t="shared" si="56"/>
        <v>0</v>
      </c>
      <c r="I262" s="39"/>
      <c r="J262" s="39"/>
    </row>
    <row r="263" spans="1:10">
      <c r="A263" s="40"/>
      <c r="B263" s="41"/>
      <c r="C263" s="39"/>
      <c r="D263" s="18">
        <v>2017</v>
      </c>
      <c r="E263" s="20">
        <f t="shared" si="54"/>
        <v>110443</v>
      </c>
      <c r="F263" s="20">
        <f t="shared" ref="F263:F264" si="57">F267</f>
        <v>110443</v>
      </c>
      <c r="G263" s="20">
        <f t="shared" si="56"/>
        <v>0</v>
      </c>
      <c r="H263" s="20">
        <f t="shared" si="56"/>
        <v>0</v>
      </c>
      <c r="I263" s="39"/>
      <c r="J263" s="39"/>
    </row>
    <row r="264" spans="1:10">
      <c r="A264" s="40"/>
      <c r="B264" s="41"/>
      <c r="C264" s="39"/>
      <c r="D264" s="18">
        <v>2018</v>
      </c>
      <c r="E264" s="20">
        <f t="shared" si="54"/>
        <v>118955.4</v>
      </c>
      <c r="F264" s="20">
        <f t="shared" si="57"/>
        <v>118955.4</v>
      </c>
      <c r="G264" s="20">
        <f t="shared" si="56"/>
        <v>0</v>
      </c>
      <c r="H264" s="20">
        <f t="shared" si="56"/>
        <v>0</v>
      </c>
      <c r="I264" s="39"/>
      <c r="J264" s="39"/>
    </row>
    <row r="265" spans="1:10" ht="20.25" customHeight="1">
      <c r="A265" s="40" t="s">
        <v>72</v>
      </c>
      <c r="B265" s="41" t="s">
        <v>324</v>
      </c>
      <c r="C265" s="39" t="s">
        <v>155</v>
      </c>
      <c r="D265" s="18" t="s">
        <v>1</v>
      </c>
      <c r="E265" s="20">
        <f t="shared" si="54"/>
        <v>321580.5</v>
      </c>
      <c r="F265" s="20">
        <f t="shared" ref="F265:H265" si="58">SUM(F266:F268)</f>
        <v>321580.5</v>
      </c>
      <c r="G265" s="20">
        <f t="shared" si="58"/>
        <v>0</v>
      </c>
      <c r="H265" s="20">
        <f t="shared" si="58"/>
        <v>0</v>
      </c>
      <c r="I265" s="39" t="s">
        <v>312</v>
      </c>
      <c r="J265" s="39" t="s">
        <v>263</v>
      </c>
    </row>
    <row r="266" spans="1:10">
      <c r="A266" s="40"/>
      <c r="B266" s="41"/>
      <c r="C266" s="39"/>
      <c r="D266" s="18">
        <v>2016</v>
      </c>
      <c r="E266" s="20">
        <f t="shared" si="54"/>
        <v>92182.1</v>
      </c>
      <c r="F266" s="20">
        <f>93337.5-1155.4</f>
        <v>92182.1</v>
      </c>
      <c r="G266" s="20"/>
      <c r="H266" s="20"/>
      <c r="I266" s="39"/>
      <c r="J266" s="39"/>
    </row>
    <row r="267" spans="1:10">
      <c r="A267" s="40"/>
      <c r="B267" s="41"/>
      <c r="C267" s="39"/>
      <c r="D267" s="18">
        <v>2017</v>
      </c>
      <c r="E267" s="20">
        <f t="shared" si="54"/>
        <v>110443</v>
      </c>
      <c r="F267" s="20">
        <v>110443</v>
      </c>
      <c r="G267" s="20"/>
      <c r="H267" s="20"/>
      <c r="I267" s="39"/>
      <c r="J267" s="39"/>
    </row>
    <row r="268" spans="1:10">
      <c r="A268" s="40"/>
      <c r="B268" s="41"/>
      <c r="C268" s="39"/>
      <c r="D268" s="18">
        <v>2018</v>
      </c>
      <c r="E268" s="20">
        <f t="shared" si="54"/>
        <v>118955.4</v>
      </c>
      <c r="F268" s="20">
        <v>118955.4</v>
      </c>
      <c r="G268" s="20"/>
      <c r="H268" s="20"/>
      <c r="I268" s="39"/>
      <c r="J268" s="39"/>
    </row>
    <row r="269" spans="1:10" ht="15" customHeight="1">
      <c r="A269" s="40" t="s">
        <v>73</v>
      </c>
      <c r="B269" s="41" t="s">
        <v>433</v>
      </c>
      <c r="C269" s="39" t="s">
        <v>155</v>
      </c>
      <c r="D269" s="18" t="s">
        <v>1</v>
      </c>
      <c r="E269" s="20">
        <f t="shared" ref="E269:E285" si="59">SUM(F269:H269)</f>
        <v>23210.500000000004</v>
      </c>
      <c r="F269" s="20">
        <f>SUM(F270:F272)</f>
        <v>23210.500000000004</v>
      </c>
      <c r="G269" s="20">
        <f>SUM(G270:G272)</f>
        <v>0</v>
      </c>
      <c r="H269" s="20">
        <f>SUM(H270:H272)</f>
        <v>0</v>
      </c>
      <c r="I269" s="39" t="s">
        <v>261</v>
      </c>
      <c r="J269" s="39" t="s">
        <v>276</v>
      </c>
    </row>
    <row r="270" spans="1:10">
      <c r="A270" s="40"/>
      <c r="B270" s="41"/>
      <c r="C270" s="39"/>
      <c r="D270" s="18">
        <v>2016</v>
      </c>
      <c r="E270" s="20">
        <f t="shared" si="59"/>
        <v>13156.2</v>
      </c>
      <c r="F270" s="20">
        <f>SUM(F274,F278)</f>
        <v>13156.2</v>
      </c>
      <c r="G270" s="20">
        <f>SUM(G274,G278)</f>
        <v>0</v>
      </c>
      <c r="H270" s="20">
        <f t="shared" ref="H270:H272" si="60">SUM(H274,H278)</f>
        <v>0</v>
      </c>
      <c r="I270" s="39"/>
      <c r="J270" s="39"/>
    </row>
    <row r="271" spans="1:10">
      <c r="A271" s="40"/>
      <c r="B271" s="41"/>
      <c r="C271" s="39"/>
      <c r="D271" s="18">
        <v>2017</v>
      </c>
      <c r="E271" s="20">
        <f t="shared" si="59"/>
        <v>4841.1000000000004</v>
      </c>
      <c r="F271" s="20">
        <f t="shared" ref="F271:G272" si="61">SUM(F275,F279)</f>
        <v>4841.1000000000004</v>
      </c>
      <c r="G271" s="20">
        <f t="shared" si="61"/>
        <v>0</v>
      </c>
      <c r="H271" s="20">
        <f t="shared" si="60"/>
        <v>0</v>
      </c>
      <c r="I271" s="39"/>
      <c r="J271" s="39"/>
    </row>
    <row r="272" spans="1:10">
      <c r="A272" s="40"/>
      <c r="B272" s="41"/>
      <c r="C272" s="39"/>
      <c r="D272" s="18">
        <v>2018</v>
      </c>
      <c r="E272" s="20">
        <f t="shared" si="59"/>
        <v>5213.2</v>
      </c>
      <c r="F272" s="20">
        <f t="shared" si="61"/>
        <v>5213.2</v>
      </c>
      <c r="G272" s="20">
        <f t="shared" si="61"/>
        <v>0</v>
      </c>
      <c r="H272" s="20">
        <f t="shared" si="60"/>
        <v>0</v>
      </c>
      <c r="I272" s="39"/>
      <c r="J272" s="39"/>
    </row>
    <row r="273" spans="1:10" ht="24.75" customHeight="1">
      <c r="A273" s="40" t="s">
        <v>74</v>
      </c>
      <c r="B273" s="41" t="s">
        <v>324</v>
      </c>
      <c r="C273" s="39" t="s">
        <v>155</v>
      </c>
      <c r="D273" s="18" t="s">
        <v>1</v>
      </c>
      <c r="E273" s="20">
        <f t="shared" si="59"/>
        <v>13836.5</v>
      </c>
      <c r="F273" s="20">
        <f t="shared" ref="F273:G273" si="62">SUM(F274:F276)</f>
        <v>13836.5</v>
      </c>
      <c r="G273" s="20">
        <f t="shared" si="62"/>
        <v>0</v>
      </c>
      <c r="H273" s="20">
        <f t="shared" ref="H273" si="63">SUM(H274:H276)</f>
        <v>0</v>
      </c>
      <c r="I273" s="39" t="s">
        <v>321</v>
      </c>
      <c r="J273" s="39" t="s">
        <v>272</v>
      </c>
    </row>
    <row r="274" spans="1:10">
      <c r="A274" s="40"/>
      <c r="B274" s="41"/>
      <c r="C274" s="39"/>
      <c r="D274" s="18">
        <v>2016</v>
      </c>
      <c r="E274" s="20">
        <f t="shared" si="59"/>
        <v>3782.2</v>
      </c>
      <c r="F274" s="20">
        <f>4057.7-275.5</f>
        <v>3782.2</v>
      </c>
      <c r="G274" s="20"/>
      <c r="H274" s="20"/>
      <c r="I274" s="39"/>
      <c r="J274" s="39"/>
    </row>
    <row r="275" spans="1:10">
      <c r="A275" s="40"/>
      <c r="B275" s="41"/>
      <c r="C275" s="39"/>
      <c r="D275" s="18">
        <v>2017</v>
      </c>
      <c r="E275" s="20">
        <f t="shared" si="59"/>
        <v>4841.1000000000004</v>
      </c>
      <c r="F275" s="20">
        <v>4841.1000000000004</v>
      </c>
      <c r="G275" s="20"/>
      <c r="H275" s="20"/>
      <c r="I275" s="39"/>
      <c r="J275" s="39"/>
    </row>
    <row r="276" spans="1:10">
      <c r="A276" s="40"/>
      <c r="B276" s="41"/>
      <c r="C276" s="39"/>
      <c r="D276" s="18">
        <v>2018</v>
      </c>
      <c r="E276" s="20">
        <f t="shared" si="59"/>
        <v>5213.2</v>
      </c>
      <c r="F276" s="20">
        <v>5213.2</v>
      </c>
      <c r="G276" s="20"/>
      <c r="H276" s="20"/>
      <c r="I276" s="39"/>
      <c r="J276" s="39"/>
    </row>
    <row r="277" spans="1:10" ht="17.25" customHeight="1">
      <c r="A277" s="40" t="s">
        <v>75</v>
      </c>
      <c r="B277" s="41" t="s">
        <v>346</v>
      </c>
      <c r="C277" s="39" t="s">
        <v>176</v>
      </c>
      <c r="D277" s="18" t="s">
        <v>1</v>
      </c>
      <c r="E277" s="20">
        <f t="shared" ref="E277:G277" si="64">SUM(E278:E280)</f>
        <v>9374</v>
      </c>
      <c r="F277" s="20">
        <f t="shared" si="64"/>
        <v>9374</v>
      </c>
      <c r="G277" s="20">
        <f t="shared" si="64"/>
        <v>0</v>
      </c>
      <c r="H277" s="20">
        <f t="shared" ref="H277" si="65">SUM(H278:H280)</f>
        <v>0</v>
      </c>
      <c r="I277" s="39" t="s">
        <v>462</v>
      </c>
      <c r="J277" s="39" t="s">
        <v>161</v>
      </c>
    </row>
    <row r="278" spans="1:10">
      <c r="A278" s="40"/>
      <c r="B278" s="41"/>
      <c r="C278" s="39"/>
      <c r="D278" s="18">
        <v>2016</v>
      </c>
      <c r="E278" s="20">
        <f t="shared" si="59"/>
        <v>9374</v>
      </c>
      <c r="F278" s="23">
        <f>9660.1-286.1</f>
        <v>9374</v>
      </c>
      <c r="G278" s="20"/>
      <c r="H278" s="20"/>
      <c r="I278" s="39"/>
      <c r="J278" s="39"/>
    </row>
    <row r="279" spans="1:10">
      <c r="A279" s="40"/>
      <c r="B279" s="41"/>
      <c r="C279" s="39"/>
      <c r="D279" s="18">
        <v>2017</v>
      </c>
      <c r="E279" s="20">
        <f t="shared" si="59"/>
        <v>0</v>
      </c>
      <c r="F279" s="23">
        <v>0</v>
      </c>
      <c r="G279" s="20"/>
      <c r="H279" s="20"/>
      <c r="I279" s="39"/>
      <c r="J279" s="39"/>
    </row>
    <row r="280" spans="1:10">
      <c r="A280" s="40"/>
      <c r="B280" s="41"/>
      <c r="C280" s="39"/>
      <c r="D280" s="18">
        <v>2018</v>
      </c>
      <c r="E280" s="20">
        <f t="shared" si="59"/>
        <v>0</v>
      </c>
      <c r="F280" s="23">
        <v>0</v>
      </c>
      <c r="G280" s="20"/>
      <c r="H280" s="20"/>
      <c r="I280" s="39"/>
      <c r="J280" s="39"/>
    </row>
    <row r="281" spans="1:10" ht="15" customHeight="1">
      <c r="A281" s="40" t="s">
        <v>6</v>
      </c>
      <c r="B281" s="48" t="s">
        <v>7</v>
      </c>
      <c r="C281" s="39" t="s">
        <v>155</v>
      </c>
      <c r="D281" s="18" t="s">
        <v>1</v>
      </c>
      <c r="E281" s="20">
        <f t="shared" si="59"/>
        <v>1227192.8999999999</v>
      </c>
      <c r="F281" s="20">
        <f>SUM(F282:F284)</f>
        <v>965947.8</v>
      </c>
      <c r="G281" s="20">
        <f>SUM(G282:G284)</f>
        <v>0</v>
      </c>
      <c r="H281" s="21">
        <f>SUM(H282:H284)</f>
        <v>261245.09999999998</v>
      </c>
      <c r="I281" s="56"/>
      <c r="J281" s="39" t="s">
        <v>179</v>
      </c>
    </row>
    <row r="282" spans="1:10">
      <c r="A282" s="40"/>
      <c r="B282" s="48"/>
      <c r="C282" s="39"/>
      <c r="D282" s="18">
        <v>2016</v>
      </c>
      <c r="E282" s="20">
        <f t="shared" si="59"/>
        <v>359739</v>
      </c>
      <c r="F282" s="20">
        <f>F286</f>
        <v>272731.5</v>
      </c>
      <c r="G282" s="20">
        <f t="shared" ref="G282:H284" si="66">G286</f>
        <v>0</v>
      </c>
      <c r="H282" s="21">
        <f t="shared" si="66"/>
        <v>87007.5</v>
      </c>
      <c r="I282" s="56"/>
      <c r="J282" s="39"/>
    </row>
    <row r="283" spans="1:10">
      <c r="A283" s="40"/>
      <c r="B283" s="48"/>
      <c r="C283" s="39"/>
      <c r="D283" s="18">
        <v>2017</v>
      </c>
      <c r="E283" s="20">
        <f t="shared" si="59"/>
        <v>423644.5</v>
      </c>
      <c r="F283" s="20">
        <f t="shared" ref="F283:F284" si="67">F287</f>
        <v>336525.7</v>
      </c>
      <c r="G283" s="20">
        <f t="shared" si="66"/>
        <v>0</v>
      </c>
      <c r="H283" s="21">
        <f t="shared" si="66"/>
        <v>87118.8</v>
      </c>
      <c r="I283" s="56"/>
      <c r="J283" s="39"/>
    </row>
    <row r="284" spans="1:10">
      <c r="A284" s="40"/>
      <c r="B284" s="48"/>
      <c r="C284" s="39"/>
      <c r="D284" s="18">
        <v>2018</v>
      </c>
      <c r="E284" s="20">
        <f t="shared" si="59"/>
        <v>443809.4</v>
      </c>
      <c r="F284" s="20">
        <f t="shared" si="67"/>
        <v>356690.60000000003</v>
      </c>
      <c r="G284" s="20">
        <f t="shared" si="66"/>
        <v>0</v>
      </c>
      <c r="H284" s="21">
        <f t="shared" si="66"/>
        <v>87118.8</v>
      </c>
      <c r="I284" s="56"/>
      <c r="J284" s="39"/>
    </row>
    <row r="285" spans="1:10" ht="15" customHeight="1">
      <c r="A285" s="40" t="s">
        <v>76</v>
      </c>
      <c r="B285" s="41" t="s">
        <v>402</v>
      </c>
      <c r="C285" s="39" t="s">
        <v>155</v>
      </c>
      <c r="D285" s="18" t="s">
        <v>1</v>
      </c>
      <c r="E285" s="20">
        <f t="shared" si="59"/>
        <v>1227192.8999999999</v>
      </c>
      <c r="F285" s="20">
        <f>SUM(F286:F288)</f>
        <v>965947.8</v>
      </c>
      <c r="G285" s="20">
        <f>SUM(G286:G288)</f>
        <v>0</v>
      </c>
      <c r="H285" s="21">
        <f>SUM(H286:H288)</f>
        <v>261245.09999999998</v>
      </c>
      <c r="I285" s="56"/>
      <c r="J285" s="39" t="s">
        <v>180</v>
      </c>
    </row>
    <row r="286" spans="1:10">
      <c r="A286" s="40"/>
      <c r="B286" s="41"/>
      <c r="C286" s="39"/>
      <c r="D286" s="18">
        <v>2016</v>
      </c>
      <c r="E286" s="20">
        <f t="shared" ref="E286:E320" si="68">SUM(F286:H286)</f>
        <v>359739</v>
      </c>
      <c r="F286" s="20">
        <f t="shared" ref="F286:H288" si="69">SUM(F290,F302)</f>
        <v>272731.5</v>
      </c>
      <c r="G286" s="20">
        <f t="shared" si="69"/>
        <v>0</v>
      </c>
      <c r="H286" s="21">
        <f t="shared" si="69"/>
        <v>87007.5</v>
      </c>
      <c r="I286" s="56"/>
      <c r="J286" s="39"/>
    </row>
    <row r="287" spans="1:10">
      <c r="A287" s="40"/>
      <c r="B287" s="41"/>
      <c r="C287" s="39"/>
      <c r="D287" s="18">
        <v>2017</v>
      </c>
      <c r="E287" s="20">
        <f t="shared" si="68"/>
        <v>423644.5</v>
      </c>
      <c r="F287" s="20">
        <f t="shared" si="69"/>
        <v>336525.7</v>
      </c>
      <c r="G287" s="20">
        <f t="shared" si="69"/>
        <v>0</v>
      </c>
      <c r="H287" s="21">
        <f t="shared" si="69"/>
        <v>87118.8</v>
      </c>
      <c r="I287" s="56"/>
      <c r="J287" s="39"/>
    </row>
    <row r="288" spans="1:10">
      <c r="A288" s="40"/>
      <c r="B288" s="41"/>
      <c r="C288" s="39"/>
      <c r="D288" s="18">
        <v>2018</v>
      </c>
      <c r="E288" s="20">
        <f t="shared" si="68"/>
        <v>443809.4</v>
      </c>
      <c r="F288" s="20">
        <f t="shared" si="69"/>
        <v>356690.60000000003</v>
      </c>
      <c r="G288" s="20">
        <f t="shared" si="69"/>
        <v>0</v>
      </c>
      <c r="H288" s="21">
        <f t="shared" si="69"/>
        <v>87118.8</v>
      </c>
      <c r="I288" s="56"/>
      <c r="J288" s="39"/>
    </row>
    <row r="289" spans="1:10" ht="15" customHeight="1">
      <c r="A289" s="40" t="s">
        <v>77</v>
      </c>
      <c r="B289" s="41" t="s">
        <v>400</v>
      </c>
      <c r="C289" s="39" t="s">
        <v>155</v>
      </c>
      <c r="D289" s="18" t="s">
        <v>1</v>
      </c>
      <c r="E289" s="20">
        <f t="shared" si="68"/>
        <v>288352.3</v>
      </c>
      <c r="F289" s="20">
        <f>SUM(F290:F292)</f>
        <v>27107.200000000001</v>
      </c>
      <c r="G289" s="20">
        <f>SUM(G290:G292)</f>
        <v>0</v>
      </c>
      <c r="H289" s="21">
        <f>SUM(H290:H292)</f>
        <v>261245.09999999998</v>
      </c>
      <c r="I289" s="39" t="s">
        <v>463</v>
      </c>
      <c r="J289" s="39" t="s">
        <v>181</v>
      </c>
    </row>
    <row r="290" spans="1:10">
      <c r="A290" s="40"/>
      <c r="B290" s="41"/>
      <c r="C290" s="39"/>
      <c r="D290" s="18">
        <v>2016</v>
      </c>
      <c r="E290" s="20">
        <f t="shared" si="68"/>
        <v>93245.7</v>
      </c>
      <c r="F290" s="20">
        <f>F294+F298</f>
        <v>6238.2000000000007</v>
      </c>
      <c r="G290" s="20">
        <f t="shared" ref="G290:H292" si="70">G294+G298</f>
        <v>0</v>
      </c>
      <c r="H290" s="21">
        <f t="shared" si="70"/>
        <v>87007.5</v>
      </c>
      <c r="I290" s="39"/>
      <c r="J290" s="39"/>
    </row>
    <row r="291" spans="1:10">
      <c r="A291" s="40"/>
      <c r="B291" s="41"/>
      <c r="C291" s="39"/>
      <c r="D291" s="18">
        <v>2017</v>
      </c>
      <c r="E291" s="20">
        <f t="shared" si="68"/>
        <v>97330.3</v>
      </c>
      <c r="F291" s="20">
        <f t="shared" ref="F291:F292" si="71">F295+F299</f>
        <v>10211.5</v>
      </c>
      <c r="G291" s="20">
        <f t="shared" si="70"/>
        <v>0</v>
      </c>
      <c r="H291" s="21">
        <f t="shared" si="70"/>
        <v>87118.8</v>
      </c>
      <c r="I291" s="39"/>
      <c r="J291" s="39"/>
    </row>
    <row r="292" spans="1:10" ht="26.25" customHeight="1">
      <c r="A292" s="40"/>
      <c r="B292" s="41"/>
      <c r="C292" s="39"/>
      <c r="D292" s="18">
        <v>2018</v>
      </c>
      <c r="E292" s="20">
        <f t="shared" si="68"/>
        <v>97776.3</v>
      </c>
      <c r="F292" s="20">
        <f t="shared" si="71"/>
        <v>10657.5</v>
      </c>
      <c r="G292" s="20">
        <f t="shared" si="70"/>
        <v>0</v>
      </c>
      <c r="H292" s="21">
        <f t="shared" si="70"/>
        <v>87118.8</v>
      </c>
      <c r="I292" s="39"/>
      <c r="J292" s="39"/>
    </row>
    <row r="293" spans="1:10" ht="24.75" customHeight="1">
      <c r="A293" s="40" t="s">
        <v>78</v>
      </c>
      <c r="B293" s="41" t="s">
        <v>324</v>
      </c>
      <c r="C293" s="39" t="s">
        <v>158</v>
      </c>
      <c r="D293" s="18" t="s">
        <v>1</v>
      </c>
      <c r="E293" s="20">
        <f t="shared" si="68"/>
        <v>27107.200000000001</v>
      </c>
      <c r="F293" s="20">
        <f t="shared" ref="F293:H293" si="72">SUM(F294:F296)</f>
        <v>27107.200000000001</v>
      </c>
      <c r="G293" s="20">
        <f t="shared" si="72"/>
        <v>0</v>
      </c>
      <c r="H293" s="21">
        <f t="shared" si="72"/>
        <v>0</v>
      </c>
      <c r="I293" s="39" t="s">
        <v>457</v>
      </c>
      <c r="J293" s="39" t="s">
        <v>161</v>
      </c>
    </row>
    <row r="294" spans="1:10">
      <c r="A294" s="40"/>
      <c r="B294" s="41"/>
      <c r="C294" s="39"/>
      <c r="D294" s="18">
        <v>2016</v>
      </c>
      <c r="E294" s="20">
        <f t="shared" si="68"/>
        <v>6238.2000000000007</v>
      </c>
      <c r="F294" s="20">
        <f>9566.7-310.4-3018.1</f>
        <v>6238.2000000000007</v>
      </c>
      <c r="G294" s="20"/>
      <c r="H294" s="21"/>
      <c r="I294" s="39"/>
      <c r="J294" s="39"/>
    </row>
    <row r="295" spans="1:10">
      <c r="A295" s="40"/>
      <c r="B295" s="41"/>
      <c r="C295" s="39"/>
      <c r="D295" s="18">
        <v>2017</v>
      </c>
      <c r="E295" s="20">
        <f t="shared" si="68"/>
        <v>10211.5</v>
      </c>
      <c r="F295" s="9">
        <f>10211.5</f>
        <v>10211.5</v>
      </c>
      <c r="G295" s="20"/>
      <c r="H295" s="21"/>
      <c r="I295" s="39"/>
      <c r="J295" s="39"/>
    </row>
    <row r="296" spans="1:10">
      <c r="A296" s="40"/>
      <c r="B296" s="41"/>
      <c r="C296" s="39"/>
      <c r="D296" s="18">
        <v>2018</v>
      </c>
      <c r="E296" s="20">
        <f t="shared" si="68"/>
        <v>10657.5</v>
      </c>
      <c r="F296" s="9">
        <f>10657.5</f>
        <v>10657.5</v>
      </c>
      <c r="G296" s="20"/>
      <c r="H296" s="21"/>
      <c r="I296" s="39"/>
      <c r="J296" s="39"/>
    </row>
    <row r="297" spans="1:10" ht="18.75" customHeight="1">
      <c r="A297" s="40" t="s">
        <v>79</v>
      </c>
      <c r="B297" s="41" t="s">
        <v>348</v>
      </c>
      <c r="C297" s="39" t="s">
        <v>155</v>
      </c>
      <c r="D297" s="18" t="s">
        <v>1</v>
      </c>
      <c r="E297" s="20">
        <f t="shared" si="68"/>
        <v>261245.09999999998</v>
      </c>
      <c r="F297" s="20">
        <f t="shared" ref="F297:G297" si="73">SUM(F298:F300)</f>
        <v>0</v>
      </c>
      <c r="G297" s="20">
        <f t="shared" si="73"/>
        <v>0</v>
      </c>
      <c r="H297" s="21">
        <f t="shared" ref="H297" si="74">SUM(H298:H300)</f>
        <v>261245.09999999998</v>
      </c>
      <c r="I297" s="39" t="s">
        <v>428</v>
      </c>
      <c r="J297" s="39" t="s">
        <v>183</v>
      </c>
    </row>
    <row r="298" spans="1:10">
      <c r="A298" s="40"/>
      <c r="B298" s="41"/>
      <c r="C298" s="39"/>
      <c r="D298" s="18">
        <v>2016</v>
      </c>
      <c r="E298" s="20">
        <f t="shared" si="68"/>
        <v>87007.5</v>
      </c>
      <c r="F298" s="20">
        <v>0</v>
      </c>
      <c r="G298" s="20"/>
      <c r="H298" s="21">
        <v>87007.5</v>
      </c>
      <c r="I298" s="39"/>
      <c r="J298" s="39"/>
    </row>
    <row r="299" spans="1:10">
      <c r="A299" s="40"/>
      <c r="B299" s="41"/>
      <c r="C299" s="39"/>
      <c r="D299" s="18">
        <v>2017</v>
      </c>
      <c r="E299" s="20">
        <f t="shared" si="68"/>
        <v>87118.8</v>
      </c>
      <c r="F299" s="20">
        <v>0</v>
      </c>
      <c r="G299" s="20"/>
      <c r="H299" s="21">
        <v>87118.8</v>
      </c>
      <c r="I299" s="39"/>
      <c r="J299" s="39"/>
    </row>
    <row r="300" spans="1:10">
      <c r="A300" s="40"/>
      <c r="B300" s="41"/>
      <c r="C300" s="39"/>
      <c r="D300" s="18">
        <v>2018</v>
      </c>
      <c r="E300" s="20">
        <f t="shared" si="68"/>
        <v>87118.8</v>
      </c>
      <c r="F300" s="20">
        <v>0</v>
      </c>
      <c r="G300" s="20"/>
      <c r="H300" s="21">
        <v>87118.8</v>
      </c>
      <c r="I300" s="39"/>
      <c r="J300" s="39"/>
    </row>
    <row r="301" spans="1:10" ht="15" customHeight="1">
      <c r="A301" s="40" t="s">
        <v>80</v>
      </c>
      <c r="B301" s="41" t="s">
        <v>437</v>
      </c>
      <c r="C301" s="40" t="s">
        <v>155</v>
      </c>
      <c r="D301" s="18" t="s">
        <v>1</v>
      </c>
      <c r="E301" s="20">
        <f t="shared" si="68"/>
        <v>938840.60000000009</v>
      </c>
      <c r="F301" s="20">
        <f>SUM(F302:F304)</f>
        <v>938840.60000000009</v>
      </c>
      <c r="G301" s="20">
        <f>SUM(G302:G304)</f>
        <v>0</v>
      </c>
      <c r="H301" s="20">
        <f>SUM(H302:H304)</f>
        <v>0</v>
      </c>
      <c r="I301" s="39" t="s">
        <v>401</v>
      </c>
      <c r="J301" s="39" t="s">
        <v>184</v>
      </c>
    </row>
    <row r="302" spans="1:10">
      <c r="A302" s="40"/>
      <c r="B302" s="41"/>
      <c r="C302" s="40"/>
      <c r="D302" s="18">
        <v>2016</v>
      </c>
      <c r="E302" s="20">
        <f t="shared" si="68"/>
        <v>266493.3</v>
      </c>
      <c r="F302" s="20">
        <f t="shared" ref="F302:G304" si="75">SUM(F306,F310,F318,F314)</f>
        <v>266493.3</v>
      </c>
      <c r="G302" s="20">
        <f t="shared" si="75"/>
        <v>0</v>
      </c>
      <c r="H302" s="20">
        <f t="shared" ref="H302:H304" si="76">SUM(H306,H310,H318)</f>
        <v>0</v>
      </c>
      <c r="I302" s="39"/>
      <c r="J302" s="39"/>
    </row>
    <row r="303" spans="1:10">
      <c r="A303" s="40"/>
      <c r="B303" s="41"/>
      <c r="C303" s="40"/>
      <c r="D303" s="18">
        <v>2017</v>
      </c>
      <c r="E303" s="20">
        <f t="shared" si="68"/>
        <v>326314.2</v>
      </c>
      <c r="F303" s="20">
        <f t="shared" si="75"/>
        <v>326314.2</v>
      </c>
      <c r="G303" s="20">
        <f t="shared" si="75"/>
        <v>0</v>
      </c>
      <c r="H303" s="20">
        <f t="shared" si="76"/>
        <v>0</v>
      </c>
      <c r="I303" s="39"/>
      <c r="J303" s="39"/>
    </row>
    <row r="304" spans="1:10">
      <c r="A304" s="40"/>
      <c r="B304" s="41"/>
      <c r="C304" s="40"/>
      <c r="D304" s="18">
        <v>2018</v>
      </c>
      <c r="E304" s="20">
        <f t="shared" si="68"/>
        <v>346033.10000000003</v>
      </c>
      <c r="F304" s="20">
        <f t="shared" si="75"/>
        <v>346033.10000000003</v>
      </c>
      <c r="G304" s="20">
        <f t="shared" si="75"/>
        <v>0</v>
      </c>
      <c r="H304" s="20">
        <f t="shared" si="76"/>
        <v>0</v>
      </c>
      <c r="I304" s="39"/>
      <c r="J304" s="39"/>
    </row>
    <row r="305" spans="1:10" ht="19.5" customHeight="1">
      <c r="A305" s="40" t="s">
        <v>81</v>
      </c>
      <c r="B305" s="41" t="s">
        <v>347</v>
      </c>
      <c r="C305" s="39" t="s">
        <v>155</v>
      </c>
      <c r="D305" s="18" t="s">
        <v>1</v>
      </c>
      <c r="E305" s="20">
        <f t="shared" si="68"/>
        <v>120985.8</v>
      </c>
      <c r="F305" s="20">
        <f t="shared" ref="F305:H305" si="77">SUM(F306:F308)</f>
        <v>120985.8</v>
      </c>
      <c r="G305" s="20">
        <f t="shared" si="77"/>
        <v>0</v>
      </c>
      <c r="H305" s="20">
        <f t="shared" si="77"/>
        <v>0</v>
      </c>
      <c r="I305" s="39" t="s">
        <v>448</v>
      </c>
      <c r="J305" s="39" t="s">
        <v>147</v>
      </c>
    </row>
    <row r="306" spans="1:10">
      <c r="A306" s="40"/>
      <c r="B306" s="41"/>
      <c r="C306" s="39"/>
      <c r="D306" s="18">
        <v>2016</v>
      </c>
      <c r="E306" s="20">
        <f t="shared" si="68"/>
        <v>24593.4</v>
      </c>
      <c r="F306" s="20">
        <f>44559.9-19966.5</f>
        <v>24593.4</v>
      </c>
      <c r="G306" s="20"/>
      <c r="H306" s="20"/>
      <c r="I306" s="39"/>
      <c r="J306" s="39"/>
    </row>
    <row r="307" spans="1:10" ht="27" customHeight="1">
      <c r="A307" s="40"/>
      <c r="B307" s="41"/>
      <c r="C307" s="39"/>
      <c r="D307" s="18">
        <v>2017</v>
      </c>
      <c r="E307" s="20">
        <f t="shared" si="68"/>
        <v>48196.2</v>
      </c>
      <c r="F307" s="20">
        <v>48196.2</v>
      </c>
      <c r="G307" s="20"/>
      <c r="H307" s="20"/>
      <c r="I307" s="39"/>
      <c r="J307" s="39"/>
    </row>
    <row r="308" spans="1:10" ht="25.5" customHeight="1">
      <c r="A308" s="40"/>
      <c r="B308" s="41"/>
      <c r="C308" s="39"/>
      <c r="D308" s="18">
        <v>2018</v>
      </c>
      <c r="E308" s="20">
        <f t="shared" si="68"/>
        <v>48196.2</v>
      </c>
      <c r="F308" s="20">
        <v>48196.2</v>
      </c>
      <c r="G308" s="20"/>
      <c r="H308" s="20"/>
      <c r="I308" s="39"/>
      <c r="J308" s="39"/>
    </row>
    <row r="309" spans="1:10" ht="18.75" customHeight="1">
      <c r="A309" s="40" t="s">
        <v>82</v>
      </c>
      <c r="B309" s="41" t="s">
        <v>324</v>
      </c>
      <c r="C309" s="39" t="s">
        <v>155</v>
      </c>
      <c r="D309" s="18" t="s">
        <v>1</v>
      </c>
      <c r="E309" s="20">
        <f t="shared" si="68"/>
        <v>810923.7</v>
      </c>
      <c r="F309" s="20">
        <f t="shared" ref="F309:H309" si="78">SUM(F310:F312)</f>
        <v>810923.7</v>
      </c>
      <c r="G309" s="20">
        <f t="shared" si="78"/>
        <v>0</v>
      </c>
      <c r="H309" s="20">
        <f t="shared" si="78"/>
        <v>0</v>
      </c>
      <c r="I309" s="39" t="s">
        <v>313</v>
      </c>
      <c r="J309" s="39" t="s">
        <v>182</v>
      </c>
    </row>
    <row r="310" spans="1:10">
      <c r="A310" s="40"/>
      <c r="B310" s="41"/>
      <c r="C310" s="39"/>
      <c r="D310" s="18">
        <v>2016</v>
      </c>
      <c r="E310" s="20">
        <f t="shared" si="68"/>
        <v>235438.8</v>
      </c>
      <c r="F310" s="20">
        <f>240507.3+295-5363.5</f>
        <v>235438.8</v>
      </c>
      <c r="G310" s="20"/>
      <c r="H310" s="20"/>
      <c r="I310" s="39"/>
      <c r="J310" s="39"/>
    </row>
    <row r="311" spans="1:10">
      <c r="A311" s="40"/>
      <c r="B311" s="41"/>
      <c r="C311" s="39"/>
      <c r="D311" s="18">
        <v>2017</v>
      </c>
      <c r="E311" s="20">
        <f t="shared" si="68"/>
        <v>277648</v>
      </c>
      <c r="F311" s="20">
        <f>277353+295</f>
        <v>277648</v>
      </c>
      <c r="G311" s="20"/>
      <c r="H311" s="20"/>
      <c r="I311" s="39"/>
      <c r="J311" s="39"/>
    </row>
    <row r="312" spans="1:10">
      <c r="A312" s="40"/>
      <c r="B312" s="41"/>
      <c r="C312" s="39"/>
      <c r="D312" s="18">
        <v>2018</v>
      </c>
      <c r="E312" s="20">
        <f t="shared" si="68"/>
        <v>297836.90000000002</v>
      </c>
      <c r="F312" s="20">
        <f>297541.9+295</f>
        <v>297836.90000000002</v>
      </c>
      <c r="G312" s="20"/>
      <c r="H312" s="20"/>
      <c r="I312" s="39"/>
      <c r="J312" s="39"/>
    </row>
    <row r="313" spans="1:10" s="13" customFormat="1" ht="17.25" customHeight="1">
      <c r="A313" s="40" t="s">
        <v>83</v>
      </c>
      <c r="B313" s="41" t="s">
        <v>349</v>
      </c>
      <c r="C313" s="39" t="s">
        <v>155</v>
      </c>
      <c r="D313" s="38" t="s">
        <v>1</v>
      </c>
      <c r="E313" s="8">
        <f t="shared" ref="E313:E316" si="79">SUM(F313:H313)</f>
        <v>409.9</v>
      </c>
      <c r="F313" s="8">
        <f>F314+F315+F316</f>
        <v>409.9</v>
      </c>
      <c r="G313" s="8">
        <f t="shared" ref="G313" si="80">G314+G315+G316</f>
        <v>0</v>
      </c>
      <c r="H313" s="20">
        <f t="shared" ref="H313" si="81">SUM(H314:H316)</f>
        <v>0</v>
      </c>
      <c r="I313" s="39" t="s">
        <v>395</v>
      </c>
      <c r="J313" s="39" t="s">
        <v>185</v>
      </c>
    </row>
    <row r="314" spans="1:10" s="13" customFormat="1">
      <c r="A314" s="40"/>
      <c r="B314" s="41"/>
      <c r="C314" s="39"/>
      <c r="D314" s="38">
        <v>2016</v>
      </c>
      <c r="E314" s="8">
        <f t="shared" si="79"/>
        <v>409.9</v>
      </c>
      <c r="F314" s="8">
        <v>409.9</v>
      </c>
      <c r="G314" s="8">
        <v>0</v>
      </c>
      <c r="H314" s="20"/>
      <c r="I314" s="39"/>
      <c r="J314" s="39"/>
    </row>
    <row r="315" spans="1:10" s="13" customFormat="1">
      <c r="A315" s="40"/>
      <c r="B315" s="41"/>
      <c r="C315" s="39"/>
      <c r="D315" s="38">
        <v>2017</v>
      </c>
      <c r="E315" s="8">
        <f t="shared" si="79"/>
        <v>0</v>
      </c>
      <c r="F315" s="8"/>
      <c r="G315" s="8">
        <v>0</v>
      </c>
      <c r="H315" s="20"/>
      <c r="I315" s="39"/>
      <c r="J315" s="39"/>
    </row>
    <row r="316" spans="1:10" s="13" customFormat="1">
      <c r="A316" s="40"/>
      <c r="B316" s="41"/>
      <c r="C316" s="39"/>
      <c r="D316" s="38">
        <v>2018</v>
      </c>
      <c r="E316" s="8">
        <f t="shared" si="79"/>
        <v>0</v>
      </c>
      <c r="F316" s="8"/>
      <c r="G316" s="8">
        <v>0</v>
      </c>
      <c r="H316" s="20"/>
      <c r="I316" s="39"/>
      <c r="J316" s="39"/>
    </row>
    <row r="317" spans="1:10" s="13" customFormat="1" ht="16.5" customHeight="1">
      <c r="A317" s="40" t="s">
        <v>84</v>
      </c>
      <c r="B317" s="41" t="s">
        <v>350</v>
      </c>
      <c r="C317" s="39" t="s">
        <v>155</v>
      </c>
      <c r="D317" s="38" t="s">
        <v>1</v>
      </c>
      <c r="E317" s="20">
        <f t="shared" si="68"/>
        <v>6521.2</v>
      </c>
      <c r="F317" s="20">
        <f t="shared" ref="F317:H317" si="82">SUM(F318:F320)</f>
        <v>6521.2</v>
      </c>
      <c r="G317" s="20">
        <f t="shared" si="82"/>
        <v>0</v>
      </c>
      <c r="H317" s="20">
        <f t="shared" si="82"/>
        <v>0</v>
      </c>
      <c r="I317" s="39" t="s">
        <v>314</v>
      </c>
      <c r="J317" s="39" t="s">
        <v>186</v>
      </c>
    </row>
    <row r="318" spans="1:10" s="13" customFormat="1">
      <c r="A318" s="40"/>
      <c r="B318" s="41"/>
      <c r="C318" s="39"/>
      <c r="D318" s="38">
        <v>2016</v>
      </c>
      <c r="E318" s="20">
        <f t="shared" si="68"/>
        <v>6051.2</v>
      </c>
      <c r="F318" s="20">
        <f>6500-448.8</f>
        <v>6051.2</v>
      </c>
      <c r="G318" s="20"/>
      <c r="H318" s="20"/>
      <c r="I318" s="39"/>
      <c r="J318" s="39"/>
    </row>
    <row r="319" spans="1:10" s="13" customFormat="1">
      <c r="A319" s="40"/>
      <c r="B319" s="41"/>
      <c r="C319" s="39"/>
      <c r="D319" s="38">
        <v>2017</v>
      </c>
      <c r="E319" s="20">
        <f t="shared" si="68"/>
        <v>470</v>
      </c>
      <c r="F319" s="20">
        <v>470</v>
      </c>
      <c r="G319" s="20"/>
      <c r="H319" s="20"/>
      <c r="I319" s="39"/>
      <c r="J319" s="39"/>
    </row>
    <row r="320" spans="1:10" s="13" customFormat="1" ht="21.75" customHeight="1">
      <c r="A320" s="40"/>
      <c r="B320" s="41"/>
      <c r="C320" s="39"/>
      <c r="D320" s="38">
        <v>2018</v>
      </c>
      <c r="E320" s="20">
        <f t="shared" si="68"/>
        <v>0</v>
      </c>
      <c r="F320" s="20">
        <v>0</v>
      </c>
      <c r="G320" s="20"/>
      <c r="H320" s="20"/>
      <c r="I320" s="39"/>
      <c r="J320" s="39"/>
    </row>
    <row r="321" spans="1:10" s="13" customFormat="1" ht="15" customHeight="1">
      <c r="A321" s="40" t="s">
        <v>8</v>
      </c>
      <c r="B321" s="48" t="s">
        <v>9</v>
      </c>
      <c r="C321" s="39" t="s">
        <v>155</v>
      </c>
      <c r="D321" s="38" t="s">
        <v>1</v>
      </c>
      <c r="E321" s="20">
        <f>SUM(F321:H321)</f>
        <v>481447.3</v>
      </c>
      <c r="F321" s="20">
        <f>SUM(F322:F324)</f>
        <v>481447.3</v>
      </c>
      <c r="G321" s="20">
        <f>SUM(G325,G373)</f>
        <v>0</v>
      </c>
      <c r="H321" s="20">
        <f>SUM(H322:H324)</f>
        <v>0</v>
      </c>
      <c r="I321" s="65"/>
      <c r="J321" s="39" t="s">
        <v>187</v>
      </c>
    </row>
    <row r="322" spans="1:10" s="13" customFormat="1">
      <c r="A322" s="40"/>
      <c r="B322" s="48"/>
      <c r="C322" s="39"/>
      <c r="D322" s="38">
        <v>2016</v>
      </c>
      <c r="E322" s="20">
        <f t="shared" ref="E322:E332" si="83">SUM(F322:H322)</f>
        <v>225904.10000000003</v>
      </c>
      <c r="F322" s="20">
        <f>SUM(F326,F374)</f>
        <v>225904.10000000003</v>
      </c>
      <c r="G322" s="20">
        <f>SUM(G326,G374)</f>
        <v>0</v>
      </c>
      <c r="H322" s="20">
        <f>SUM(H326,H374)</f>
        <v>0</v>
      </c>
      <c r="I322" s="65"/>
      <c r="J322" s="39"/>
    </row>
    <row r="323" spans="1:10" s="13" customFormat="1">
      <c r="A323" s="40"/>
      <c r="B323" s="48"/>
      <c r="C323" s="39"/>
      <c r="D323" s="38">
        <v>2017</v>
      </c>
      <c r="E323" s="20">
        <f t="shared" si="83"/>
        <v>169218.4</v>
      </c>
      <c r="F323" s="20">
        <f>SUM(F327,F375)</f>
        <v>169218.4</v>
      </c>
      <c r="G323" s="20">
        <f>SUM(G327,G375)</f>
        <v>0</v>
      </c>
      <c r="H323" s="20">
        <f>SUM(H327,H375)</f>
        <v>0</v>
      </c>
      <c r="I323" s="65"/>
      <c r="J323" s="39"/>
    </row>
    <row r="324" spans="1:10" s="13" customFormat="1">
      <c r="A324" s="40"/>
      <c r="B324" s="48"/>
      <c r="C324" s="39"/>
      <c r="D324" s="38">
        <v>2018</v>
      </c>
      <c r="E324" s="20">
        <f t="shared" si="83"/>
        <v>86324.800000000003</v>
      </c>
      <c r="F324" s="20">
        <f>SUM(F328,F376)</f>
        <v>86324.800000000003</v>
      </c>
      <c r="G324" s="20">
        <f>SUM(G328,G376)</f>
        <v>0</v>
      </c>
      <c r="H324" s="20">
        <f>SUM(H328,H376)</f>
        <v>0</v>
      </c>
      <c r="I324" s="65"/>
      <c r="J324" s="39"/>
    </row>
    <row r="325" spans="1:10" s="13" customFormat="1" ht="14.25" customHeight="1">
      <c r="A325" s="40" t="s">
        <v>10</v>
      </c>
      <c r="B325" s="41" t="s">
        <v>240</v>
      </c>
      <c r="C325" s="39" t="s">
        <v>155</v>
      </c>
      <c r="D325" s="38" t="s">
        <v>1</v>
      </c>
      <c r="E325" s="20">
        <f t="shared" si="83"/>
        <v>427462.3</v>
      </c>
      <c r="F325" s="20">
        <f>SUM(F326:F328)</f>
        <v>427462.3</v>
      </c>
      <c r="G325" s="20">
        <f>SUM(G326:G328)</f>
        <v>0</v>
      </c>
      <c r="H325" s="20">
        <f>SUM(H326:H328)</f>
        <v>0</v>
      </c>
      <c r="I325" s="56"/>
      <c r="J325" s="39" t="s">
        <v>188</v>
      </c>
    </row>
    <row r="326" spans="1:10" s="13" customFormat="1">
      <c r="A326" s="40"/>
      <c r="B326" s="41"/>
      <c r="C326" s="39"/>
      <c r="D326" s="38">
        <v>2016</v>
      </c>
      <c r="E326" s="20">
        <f t="shared" si="83"/>
        <v>213119.10000000003</v>
      </c>
      <c r="F326" s="24">
        <f>SUM(F330,F358)</f>
        <v>213119.10000000003</v>
      </c>
      <c r="G326" s="24">
        <f>SUM(G330,G358)</f>
        <v>0</v>
      </c>
      <c r="H326" s="24">
        <f t="shared" ref="H326:H328" si="84">SUM(H330,H354)</f>
        <v>0</v>
      </c>
      <c r="I326" s="56"/>
      <c r="J326" s="39"/>
    </row>
    <row r="327" spans="1:10" s="13" customFormat="1">
      <c r="A327" s="40"/>
      <c r="B327" s="41"/>
      <c r="C327" s="39"/>
      <c r="D327" s="38">
        <v>2017</v>
      </c>
      <c r="E327" s="20">
        <f t="shared" si="83"/>
        <v>128018.4</v>
      </c>
      <c r="F327" s="24">
        <f t="shared" ref="F327:G328" si="85">SUM(F331,F359)</f>
        <v>128018.4</v>
      </c>
      <c r="G327" s="24">
        <f t="shared" si="85"/>
        <v>0</v>
      </c>
      <c r="H327" s="24">
        <f t="shared" si="84"/>
        <v>0</v>
      </c>
      <c r="I327" s="56"/>
      <c r="J327" s="39"/>
    </row>
    <row r="328" spans="1:10" s="13" customFormat="1">
      <c r="A328" s="40"/>
      <c r="B328" s="41"/>
      <c r="C328" s="39"/>
      <c r="D328" s="38">
        <v>2018</v>
      </c>
      <c r="E328" s="20">
        <f t="shared" si="83"/>
        <v>86324.800000000003</v>
      </c>
      <c r="F328" s="24">
        <f t="shared" si="85"/>
        <v>86324.800000000003</v>
      </c>
      <c r="G328" s="24">
        <f t="shared" si="85"/>
        <v>0</v>
      </c>
      <c r="H328" s="24">
        <f t="shared" si="84"/>
        <v>0</v>
      </c>
      <c r="I328" s="56"/>
      <c r="J328" s="39"/>
    </row>
    <row r="329" spans="1:10" s="13" customFormat="1" ht="15" customHeight="1">
      <c r="A329" s="40" t="s">
        <v>11</v>
      </c>
      <c r="B329" s="41" t="s">
        <v>241</v>
      </c>
      <c r="C329" s="59" t="s">
        <v>212</v>
      </c>
      <c r="D329" s="38" t="s">
        <v>1</v>
      </c>
      <c r="E329" s="20">
        <f t="shared" si="83"/>
        <v>32227.899999999998</v>
      </c>
      <c r="F329" s="20">
        <f>SUM(F330:F332)</f>
        <v>32227.899999999998</v>
      </c>
      <c r="G329" s="20">
        <f>SUM(G330:G332)</f>
        <v>0</v>
      </c>
      <c r="H329" s="20">
        <f>SUM(H330:H332)</f>
        <v>0</v>
      </c>
      <c r="I329" s="61" t="s">
        <v>273</v>
      </c>
      <c r="J329" s="39" t="s">
        <v>185</v>
      </c>
    </row>
    <row r="330" spans="1:10" s="13" customFormat="1">
      <c r="A330" s="40"/>
      <c r="B330" s="41"/>
      <c r="C330" s="59"/>
      <c r="D330" s="38">
        <v>2016</v>
      </c>
      <c r="E330" s="20">
        <f t="shared" si="83"/>
        <v>21400.899999999998</v>
      </c>
      <c r="F330" s="20">
        <f>F334+F338+F342+F346+F350+F354</f>
        <v>21400.899999999998</v>
      </c>
      <c r="G330" s="20">
        <f t="shared" ref="G330:H332" si="86">G334</f>
        <v>0</v>
      </c>
      <c r="H330" s="20">
        <f t="shared" si="86"/>
        <v>0</v>
      </c>
      <c r="I330" s="61"/>
      <c r="J330" s="39"/>
    </row>
    <row r="331" spans="1:10" s="13" customFormat="1">
      <c r="A331" s="40"/>
      <c r="B331" s="41"/>
      <c r="C331" s="59"/>
      <c r="D331" s="38">
        <v>2017</v>
      </c>
      <c r="E331" s="20">
        <f t="shared" si="83"/>
        <v>10827</v>
      </c>
      <c r="F331" s="20">
        <f t="shared" ref="F331:F332" si="87">F335+F339+F343+F347+F351+F355</f>
        <v>10827</v>
      </c>
      <c r="G331" s="20">
        <f t="shared" si="86"/>
        <v>0</v>
      </c>
      <c r="H331" s="20">
        <f t="shared" si="86"/>
        <v>0</v>
      </c>
      <c r="I331" s="61"/>
      <c r="J331" s="39"/>
    </row>
    <row r="332" spans="1:10" s="13" customFormat="1">
      <c r="A332" s="40"/>
      <c r="B332" s="41"/>
      <c r="C332" s="59"/>
      <c r="D332" s="38">
        <v>2018</v>
      </c>
      <c r="E332" s="20">
        <f t="shared" si="83"/>
        <v>0</v>
      </c>
      <c r="F332" s="20">
        <f t="shared" si="87"/>
        <v>0</v>
      </c>
      <c r="G332" s="20">
        <f t="shared" si="86"/>
        <v>0</v>
      </c>
      <c r="H332" s="20">
        <f t="shared" si="86"/>
        <v>0</v>
      </c>
      <c r="I332" s="61"/>
      <c r="J332" s="39"/>
    </row>
    <row r="333" spans="1:10" s="72" customFormat="1" ht="18.75" customHeight="1">
      <c r="A333" s="59" t="s">
        <v>85</v>
      </c>
      <c r="B333" s="64" t="s">
        <v>431</v>
      </c>
      <c r="C333" s="39" t="s">
        <v>217</v>
      </c>
      <c r="D333" s="38" t="s">
        <v>1</v>
      </c>
      <c r="E333" s="20">
        <f>SUM(F333:H333)</f>
        <v>3500</v>
      </c>
      <c r="F333" s="20">
        <f>SUM(F334:F336)</f>
        <v>3500</v>
      </c>
      <c r="G333" s="20"/>
      <c r="H333" s="27"/>
      <c r="I333" s="61" t="s">
        <v>449</v>
      </c>
      <c r="J333" s="39" t="s">
        <v>185</v>
      </c>
    </row>
    <row r="334" spans="1:10" s="72" customFormat="1">
      <c r="A334" s="59"/>
      <c r="B334" s="64"/>
      <c r="C334" s="39"/>
      <c r="D334" s="38">
        <v>2016</v>
      </c>
      <c r="E334" s="20">
        <f>SUM(F334:H334)</f>
        <v>3500</v>
      </c>
      <c r="F334" s="20">
        <v>3500</v>
      </c>
      <c r="G334" s="20"/>
      <c r="H334" s="27"/>
      <c r="I334" s="61"/>
      <c r="J334" s="39"/>
    </row>
    <row r="335" spans="1:10" s="72" customFormat="1">
      <c r="A335" s="59"/>
      <c r="B335" s="64"/>
      <c r="C335" s="39"/>
      <c r="D335" s="38">
        <v>2017</v>
      </c>
      <c r="E335" s="20">
        <f>SUM(F335:H335)</f>
        <v>0</v>
      </c>
      <c r="F335" s="20"/>
      <c r="G335" s="20"/>
      <c r="H335" s="27"/>
      <c r="I335" s="61"/>
      <c r="J335" s="39"/>
    </row>
    <row r="336" spans="1:10" s="72" customFormat="1">
      <c r="A336" s="59"/>
      <c r="B336" s="64"/>
      <c r="C336" s="39"/>
      <c r="D336" s="38">
        <v>2018</v>
      </c>
      <c r="E336" s="20">
        <v>0</v>
      </c>
      <c r="F336" s="20">
        <v>0</v>
      </c>
      <c r="G336" s="20"/>
      <c r="H336" s="27"/>
      <c r="I336" s="61"/>
      <c r="J336" s="39"/>
    </row>
    <row r="337" spans="1:10" s="72" customFormat="1" ht="19.5" customHeight="1">
      <c r="A337" s="59" t="s">
        <v>4</v>
      </c>
      <c r="B337" s="61" t="s">
        <v>215</v>
      </c>
      <c r="C337" s="39" t="s">
        <v>176</v>
      </c>
      <c r="D337" s="38" t="s">
        <v>1</v>
      </c>
      <c r="E337" s="8">
        <f t="shared" ref="E337:E352" si="88">SUM(F337:H337)</f>
        <v>2593.1</v>
      </c>
      <c r="F337" s="8">
        <f>SUM(F338:F340)</f>
        <v>2593.1</v>
      </c>
      <c r="G337" s="8"/>
      <c r="H337" s="27"/>
      <c r="I337" s="63" t="s">
        <v>465</v>
      </c>
      <c r="J337" s="39" t="s">
        <v>185</v>
      </c>
    </row>
    <row r="338" spans="1:10" s="72" customFormat="1">
      <c r="A338" s="59"/>
      <c r="B338" s="61"/>
      <c r="C338" s="39"/>
      <c r="D338" s="38">
        <v>2016</v>
      </c>
      <c r="E338" s="8">
        <f t="shared" si="88"/>
        <v>2593.1</v>
      </c>
      <c r="F338" s="8">
        <v>2593.1</v>
      </c>
      <c r="G338" s="8"/>
      <c r="H338" s="27"/>
      <c r="I338" s="63"/>
      <c r="J338" s="39"/>
    </row>
    <row r="339" spans="1:10" s="72" customFormat="1">
      <c r="A339" s="59"/>
      <c r="B339" s="61"/>
      <c r="C339" s="39"/>
      <c r="D339" s="38">
        <v>2017</v>
      </c>
      <c r="E339" s="8">
        <f t="shared" si="88"/>
        <v>0</v>
      </c>
      <c r="F339" s="8"/>
      <c r="G339" s="8"/>
      <c r="H339" s="27"/>
      <c r="I339" s="63"/>
      <c r="J339" s="39"/>
    </row>
    <row r="340" spans="1:10" s="72" customFormat="1" ht="29.25" customHeight="1">
      <c r="A340" s="59"/>
      <c r="B340" s="61"/>
      <c r="C340" s="39"/>
      <c r="D340" s="38">
        <v>2018</v>
      </c>
      <c r="E340" s="8">
        <f t="shared" si="88"/>
        <v>0</v>
      </c>
      <c r="F340" s="8"/>
      <c r="G340" s="8"/>
      <c r="H340" s="27"/>
      <c r="I340" s="63"/>
      <c r="J340" s="39"/>
    </row>
    <row r="341" spans="1:10" s="72" customFormat="1">
      <c r="A341" s="59" t="s">
        <v>86</v>
      </c>
      <c r="B341" s="61" t="s">
        <v>484</v>
      </c>
      <c r="C341" s="39" t="s">
        <v>482</v>
      </c>
      <c r="D341" s="38" t="s">
        <v>1</v>
      </c>
      <c r="E341" s="8">
        <f t="shared" si="88"/>
        <v>7125.7</v>
      </c>
      <c r="F341" s="8">
        <f>SUM(F342:F344)</f>
        <v>7125.7</v>
      </c>
      <c r="G341" s="8"/>
      <c r="H341" s="27"/>
      <c r="I341" s="63" t="s">
        <v>488</v>
      </c>
      <c r="J341" s="39" t="s">
        <v>185</v>
      </c>
    </row>
    <row r="342" spans="1:10" s="72" customFormat="1">
      <c r="A342" s="59"/>
      <c r="B342" s="61"/>
      <c r="C342" s="39"/>
      <c r="D342" s="38">
        <v>2016</v>
      </c>
      <c r="E342" s="8">
        <f t="shared" si="88"/>
        <v>2137.6999999999998</v>
      </c>
      <c r="F342" s="8">
        <v>2137.6999999999998</v>
      </c>
      <c r="G342" s="8"/>
      <c r="H342" s="27"/>
      <c r="I342" s="63"/>
      <c r="J342" s="39"/>
    </row>
    <row r="343" spans="1:10" s="72" customFormat="1">
      <c r="A343" s="59"/>
      <c r="B343" s="61"/>
      <c r="C343" s="39"/>
      <c r="D343" s="38">
        <v>2017</v>
      </c>
      <c r="E343" s="8">
        <f t="shared" si="88"/>
        <v>4988</v>
      </c>
      <c r="F343" s="8">
        <v>4988</v>
      </c>
      <c r="G343" s="8"/>
      <c r="H343" s="27"/>
      <c r="I343" s="63"/>
      <c r="J343" s="39"/>
    </row>
    <row r="344" spans="1:10" s="72" customFormat="1">
      <c r="A344" s="59"/>
      <c r="B344" s="61"/>
      <c r="C344" s="39"/>
      <c r="D344" s="38">
        <v>2018</v>
      </c>
      <c r="E344" s="8">
        <f t="shared" si="88"/>
        <v>0</v>
      </c>
      <c r="F344" s="8"/>
      <c r="G344" s="8"/>
      <c r="H344" s="27"/>
      <c r="I344" s="63"/>
      <c r="J344" s="39"/>
    </row>
    <row r="345" spans="1:10" s="72" customFormat="1" ht="15" customHeight="1">
      <c r="A345" s="59" t="s">
        <v>87</v>
      </c>
      <c r="B345" s="61" t="s">
        <v>485</v>
      </c>
      <c r="C345" s="39" t="s">
        <v>482</v>
      </c>
      <c r="D345" s="38" t="s">
        <v>1</v>
      </c>
      <c r="E345" s="8">
        <f t="shared" si="88"/>
        <v>9719</v>
      </c>
      <c r="F345" s="8">
        <f>SUM(F346:F348)</f>
        <v>9719</v>
      </c>
      <c r="G345" s="8"/>
      <c r="H345" s="27"/>
      <c r="I345" s="63" t="s">
        <v>488</v>
      </c>
      <c r="J345" s="39" t="s">
        <v>185</v>
      </c>
    </row>
    <row r="346" spans="1:10" s="72" customFormat="1">
      <c r="A346" s="59"/>
      <c r="B346" s="61"/>
      <c r="C346" s="39"/>
      <c r="D346" s="38">
        <v>2016</v>
      </c>
      <c r="E346" s="8">
        <f t="shared" si="88"/>
        <v>3880</v>
      </c>
      <c r="F346" s="8">
        <v>3880</v>
      </c>
      <c r="G346" s="8"/>
      <c r="H346" s="27"/>
      <c r="I346" s="63"/>
      <c r="J346" s="39"/>
    </row>
    <row r="347" spans="1:10" s="72" customFormat="1">
      <c r="A347" s="59"/>
      <c r="B347" s="61"/>
      <c r="C347" s="39"/>
      <c r="D347" s="38">
        <v>2017</v>
      </c>
      <c r="E347" s="8">
        <f t="shared" si="88"/>
        <v>5839</v>
      </c>
      <c r="F347" s="8">
        <v>5839</v>
      </c>
      <c r="G347" s="8"/>
      <c r="H347" s="27"/>
      <c r="I347" s="63"/>
      <c r="J347" s="39"/>
    </row>
    <row r="348" spans="1:10" s="72" customFormat="1">
      <c r="A348" s="59"/>
      <c r="B348" s="61"/>
      <c r="C348" s="39"/>
      <c r="D348" s="38">
        <v>2018</v>
      </c>
      <c r="E348" s="8">
        <f t="shared" si="88"/>
        <v>0</v>
      </c>
      <c r="F348" s="8"/>
      <c r="G348" s="8"/>
      <c r="H348" s="27"/>
      <c r="I348" s="63"/>
      <c r="J348" s="39"/>
    </row>
    <row r="349" spans="1:10" s="72" customFormat="1">
      <c r="A349" s="59" t="s">
        <v>88</v>
      </c>
      <c r="B349" s="61" t="s">
        <v>486</v>
      </c>
      <c r="C349" s="39" t="s">
        <v>483</v>
      </c>
      <c r="D349" s="38" t="s">
        <v>1</v>
      </c>
      <c r="E349" s="8">
        <f t="shared" si="88"/>
        <v>8999.7999999999993</v>
      </c>
      <c r="F349" s="8">
        <f>SUM(F350:F352)</f>
        <v>8999.7999999999993</v>
      </c>
      <c r="G349" s="8"/>
      <c r="H349" s="27"/>
      <c r="I349" s="63" t="s">
        <v>489</v>
      </c>
      <c r="J349" s="39" t="s">
        <v>185</v>
      </c>
    </row>
    <row r="350" spans="1:10" s="72" customFormat="1">
      <c r="A350" s="59"/>
      <c r="B350" s="61"/>
      <c r="C350" s="39"/>
      <c r="D350" s="38">
        <v>2016</v>
      </c>
      <c r="E350" s="8">
        <f t="shared" si="88"/>
        <v>8999.7999999999993</v>
      </c>
      <c r="F350" s="8">
        <v>8999.7999999999993</v>
      </c>
      <c r="G350" s="8"/>
      <c r="H350" s="27"/>
      <c r="I350" s="63"/>
      <c r="J350" s="39"/>
    </row>
    <row r="351" spans="1:10" s="72" customFormat="1">
      <c r="A351" s="59"/>
      <c r="B351" s="61"/>
      <c r="C351" s="39"/>
      <c r="D351" s="38">
        <v>2017</v>
      </c>
      <c r="E351" s="8">
        <f t="shared" si="88"/>
        <v>0</v>
      </c>
      <c r="F351" s="8"/>
      <c r="G351" s="8"/>
      <c r="H351" s="27"/>
      <c r="I351" s="63"/>
      <c r="J351" s="39"/>
    </row>
    <row r="352" spans="1:10" s="72" customFormat="1">
      <c r="A352" s="59"/>
      <c r="B352" s="61"/>
      <c r="C352" s="39"/>
      <c r="D352" s="38">
        <v>2018</v>
      </c>
      <c r="E352" s="8">
        <f t="shared" si="88"/>
        <v>0</v>
      </c>
      <c r="F352" s="8"/>
      <c r="G352" s="8"/>
      <c r="H352" s="27"/>
      <c r="I352" s="63"/>
      <c r="J352" s="39"/>
    </row>
    <row r="353" spans="1:10" s="72" customFormat="1" ht="19.5" customHeight="1">
      <c r="A353" s="59" t="s">
        <v>89</v>
      </c>
      <c r="B353" s="61" t="s">
        <v>487</v>
      </c>
      <c r="C353" s="39" t="s">
        <v>483</v>
      </c>
      <c r="D353" s="38" t="s">
        <v>1</v>
      </c>
      <c r="E353" s="8">
        <f t="shared" ref="E353:E360" si="89">SUM(F353:H353)</f>
        <v>290.3</v>
      </c>
      <c r="F353" s="8">
        <f>SUM(F354:F356)</f>
        <v>290.3</v>
      </c>
      <c r="G353" s="8"/>
      <c r="H353" s="27"/>
      <c r="I353" s="63" t="s">
        <v>490</v>
      </c>
      <c r="J353" s="39" t="s">
        <v>185</v>
      </c>
    </row>
    <row r="354" spans="1:10" s="72" customFormat="1">
      <c r="A354" s="59"/>
      <c r="B354" s="61"/>
      <c r="C354" s="39"/>
      <c r="D354" s="38">
        <v>2016</v>
      </c>
      <c r="E354" s="8">
        <f t="shared" si="89"/>
        <v>290.3</v>
      </c>
      <c r="F354" s="8">
        <v>290.3</v>
      </c>
      <c r="G354" s="8"/>
      <c r="H354" s="27"/>
      <c r="I354" s="63"/>
      <c r="J354" s="39"/>
    </row>
    <row r="355" spans="1:10" s="72" customFormat="1">
      <c r="A355" s="59"/>
      <c r="B355" s="61"/>
      <c r="C355" s="39"/>
      <c r="D355" s="38">
        <v>2017</v>
      </c>
      <c r="E355" s="8">
        <f t="shared" si="89"/>
        <v>0</v>
      </c>
      <c r="F355" s="8"/>
      <c r="G355" s="8"/>
      <c r="H355" s="27"/>
      <c r="I355" s="63"/>
      <c r="J355" s="39"/>
    </row>
    <row r="356" spans="1:10" s="72" customFormat="1">
      <c r="A356" s="59"/>
      <c r="B356" s="61"/>
      <c r="C356" s="39"/>
      <c r="D356" s="38">
        <v>2018</v>
      </c>
      <c r="E356" s="8">
        <f t="shared" si="89"/>
        <v>0</v>
      </c>
      <c r="F356" s="8"/>
      <c r="G356" s="8"/>
      <c r="H356" s="27"/>
      <c r="I356" s="63"/>
      <c r="J356" s="39"/>
    </row>
    <row r="357" spans="1:10" s="13" customFormat="1" ht="15" customHeight="1">
      <c r="A357" s="40" t="s">
        <v>90</v>
      </c>
      <c r="B357" s="41" t="s">
        <v>388</v>
      </c>
      <c r="C357" s="40" t="s">
        <v>155</v>
      </c>
      <c r="D357" s="38" t="s">
        <v>1</v>
      </c>
      <c r="E357" s="20">
        <f t="shared" si="89"/>
        <v>395234.4</v>
      </c>
      <c r="F357" s="20">
        <f>SUM(F358:F360)</f>
        <v>395234.4</v>
      </c>
      <c r="G357" s="20">
        <f>SUM(G358:G360)</f>
        <v>0</v>
      </c>
      <c r="H357" s="20">
        <f>SUM(H358:H360)</f>
        <v>0</v>
      </c>
      <c r="I357" s="61" t="s">
        <v>274</v>
      </c>
      <c r="J357" s="39" t="s">
        <v>189</v>
      </c>
    </row>
    <row r="358" spans="1:10" s="13" customFormat="1">
      <c r="A358" s="40"/>
      <c r="B358" s="41"/>
      <c r="C358" s="40"/>
      <c r="D358" s="38">
        <v>2016</v>
      </c>
      <c r="E358" s="20">
        <f t="shared" si="89"/>
        <v>191718.20000000004</v>
      </c>
      <c r="F358" s="20">
        <f>SUM(F362,F366,F370)</f>
        <v>191718.20000000004</v>
      </c>
      <c r="G358" s="20">
        <f t="shared" ref="G358:H360" si="90">SUM(G362,G366,G370)</f>
        <v>0</v>
      </c>
      <c r="H358" s="20">
        <f t="shared" si="90"/>
        <v>0</v>
      </c>
      <c r="I358" s="61"/>
      <c r="J358" s="39"/>
    </row>
    <row r="359" spans="1:10" s="13" customFormat="1">
      <c r="A359" s="40"/>
      <c r="B359" s="41"/>
      <c r="C359" s="40"/>
      <c r="D359" s="38">
        <v>2017</v>
      </c>
      <c r="E359" s="20">
        <f t="shared" si="89"/>
        <v>117191.4</v>
      </c>
      <c r="F359" s="20">
        <f t="shared" ref="F359:F360" si="91">SUM(F363,F367,F371)</f>
        <v>117191.4</v>
      </c>
      <c r="G359" s="20">
        <f t="shared" si="90"/>
        <v>0</v>
      </c>
      <c r="H359" s="20">
        <f t="shared" si="90"/>
        <v>0</v>
      </c>
      <c r="I359" s="61"/>
      <c r="J359" s="39"/>
    </row>
    <row r="360" spans="1:10" s="13" customFormat="1">
      <c r="A360" s="40"/>
      <c r="B360" s="41"/>
      <c r="C360" s="40"/>
      <c r="D360" s="38">
        <v>2018</v>
      </c>
      <c r="E360" s="20">
        <f t="shared" si="89"/>
        <v>86324.800000000003</v>
      </c>
      <c r="F360" s="20">
        <f t="shared" si="91"/>
        <v>86324.800000000003</v>
      </c>
      <c r="G360" s="20">
        <f t="shared" si="90"/>
        <v>0</v>
      </c>
      <c r="H360" s="20">
        <f t="shared" si="90"/>
        <v>0</v>
      </c>
      <c r="I360" s="61"/>
      <c r="J360" s="39"/>
    </row>
    <row r="361" spans="1:10" s="13" customFormat="1" ht="16.5" customHeight="1">
      <c r="A361" s="40" t="s">
        <v>91</v>
      </c>
      <c r="B361" s="41" t="s">
        <v>351</v>
      </c>
      <c r="C361" s="39" t="s">
        <v>155</v>
      </c>
      <c r="D361" s="38" t="s">
        <v>1</v>
      </c>
      <c r="E361" s="20">
        <f t="shared" ref="E361:H361" si="92">SUM(E362:E364)</f>
        <v>369789.7</v>
      </c>
      <c r="F361" s="20">
        <f t="shared" si="92"/>
        <v>369789.7</v>
      </c>
      <c r="G361" s="20">
        <f t="shared" si="92"/>
        <v>0</v>
      </c>
      <c r="H361" s="20">
        <f t="shared" si="92"/>
        <v>0</v>
      </c>
      <c r="I361" s="61" t="s">
        <v>467</v>
      </c>
      <c r="J361" s="46" t="s">
        <v>190</v>
      </c>
    </row>
    <row r="362" spans="1:10" s="13" customFormat="1">
      <c r="A362" s="40"/>
      <c r="B362" s="41"/>
      <c r="C362" s="39"/>
      <c r="D362" s="38">
        <v>2016</v>
      </c>
      <c r="E362" s="20">
        <f t="shared" ref="E362:E364" si="93">F362</f>
        <v>169273.50000000003</v>
      </c>
      <c r="F362" s="23">
        <f>152828.7+25000-4000-4498.8-56.4</f>
        <v>169273.50000000003</v>
      </c>
      <c r="G362" s="20">
        <v>0</v>
      </c>
      <c r="H362" s="20">
        <v>0</v>
      </c>
      <c r="I362" s="61"/>
      <c r="J362" s="46"/>
    </row>
    <row r="363" spans="1:10" s="13" customFormat="1">
      <c r="A363" s="40"/>
      <c r="B363" s="41"/>
      <c r="C363" s="39"/>
      <c r="D363" s="38">
        <v>2017</v>
      </c>
      <c r="E363" s="20">
        <f t="shared" si="93"/>
        <v>114191.4</v>
      </c>
      <c r="F363" s="23">
        <f>117191.4-3000</f>
        <v>114191.4</v>
      </c>
      <c r="G363" s="20">
        <v>0</v>
      </c>
      <c r="H363" s="20">
        <v>0</v>
      </c>
      <c r="I363" s="61"/>
      <c r="J363" s="46"/>
    </row>
    <row r="364" spans="1:10" s="13" customFormat="1">
      <c r="A364" s="40"/>
      <c r="B364" s="41"/>
      <c r="C364" s="39"/>
      <c r="D364" s="38">
        <v>2018</v>
      </c>
      <c r="E364" s="20">
        <f t="shared" si="93"/>
        <v>86324.800000000003</v>
      </c>
      <c r="F364" s="23">
        <v>86324.800000000003</v>
      </c>
      <c r="G364" s="20">
        <v>0</v>
      </c>
      <c r="H364" s="20">
        <v>0</v>
      </c>
      <c r="I364" s="61"/>
      <c r="J364" s="46"/>
    </row>
    <row r="365" spans="1:10" s="13" customFormat="1" ht="18.75" customHeight="1">
      <c r="A365" s="62" t="s">
        <v>92</v>
      </c>
      <c r="B365" s="48" t="s">
        <v>352</v>
      </c>
      <c r="C365" s="39" t="s">
        <v>176</v>
      </c>
      <c r="D365" s="38" t="s">
        <v>1</v>
      </c>
      <c r="E365" s="20">
        <f t="shared" ref="E365:H365" si="94">SUM(E366:E368)</f>
        <v>18444.7</v>
      </c>
      <c r="F365" s="20">
        <f t="shared" si="94"/>
        <v>18444.7</v>
      </c>
      <c r="G365" s="20">
        <f t="shared" si="94"/>
        <v>0</v>
      </c>
      <c r="H365" s="20">
        <f t="shared" si="94"/>
        <v>0</v>
      </c>
      <c r="I365" s="61" t="s">
        <v>389</v>
      </c>
      <c r="J365" s="69" t="s">
        <v>191</v>
      </c>
    </row>
    <row r="366" spans="1:10" s="13" customFormat="1">
      <c r="A366" s="62"/>
      <c r="B366" s="48"/>
      <c r="C366" s="39"/>
      <c r="D366" s="38">
        <v>2016</v>
      </c>
      <c r="E366" s="20">
        <f t="shared" ref="E366:E368" si="95">SUM(F366:H366)</f>
        <v>18444.7</v>
      </c>
      <c r="F366" s="23">
        <f>28700-10255.3</f>
        <v>18444.7</v>
      </c>
      <c r="G366" s="22"/>
      <c r="H366" s="22"/>
      <c r="I366" s="61"/>
      <c r="J366" s="50"/>
    </row>
    <row r="367" spans="1:10" s="13" customFormat="1">
      <c r="A367" s="62"/>
      <c r="B367" s="48"/>
      <c r="C367" s="39"/>
      <c r="D367" s="38">
        <v>2017</v>
      </c>
      <c r="E367" s="20">
        <f t="shared" si="95"/>
        <v>0</v>
      </c>
      <c r="F367" s="23">
        <v>0</v>
      </c>
      <c r="G367" s="22"/>
      <c r="H367" s="22"/>
      <c r="I367" s="61"/>
      <c r="J367" s="50"/>
    </row>
    <row r="368" spans="1:10" s="13" customFormat="1">
      <c r="A368" s="62"/>
      <c r="B368" s="48"/>
      <c r="C368" s="39"/>
      <c r="D368" s="38">
        <v>2018</v>
      </c>
      <c r="E368" s="20">
        <f t="shared" si="95"/>
        <v>0</v>
      </c>
      <c r="F368" s="23">
        <v>0</v>
      </c>
      <c r="G368" s="22"/>
      <c r="H368" s="22"/>
      <c r="I368" s="61"/>
      <c r="J368" s="50"/>
    </row>
    <row r="369" spans="1:10" s="13" customFormat="1" ht="15" customHeight="1">
      <c r="A369" s="62" t="s">
        <v>93</v>
      </c>
      <c r="B369" s="48" t="s">
        <v>353</v>
      </c>
      <c r="C369" s="39" t="s">
        <v>218</v>
      </c>
      <c r="D369" s="38" t="s">
        <v>1</v>
      </c>
      <c r="E369" s="20">
        <f t="shared" ref="E369:H369" si="96">SUM(E370:E372)</f>
        <v>7000</v>
      </c>
      <c r="F369" s="20">
        <f t="shared" si="96"/>
        <v>7000</v>
      </c>
      <c r="G369" s="20">
        <f t="shared" si="96"/>
        <v>0</v>
      </c>
      <c r="H369" s="20">
        <f t="shared" si="96"/>
        <v>0</v>
      </c>
      <c r="I369" s="61" t="s">
        <v>390</v>
      </c>
      <c r="J369" s="31"/>
    </row>
    <row r="370" spans="1:10" s="13" customFormat="1" ht="31.5" customHeight="1">
      <c r="A370" s="62"/>
      <c r="B370" s="48"/>
      <c r="C370" s="39"/>
      <c r="D370" s="38">
        <v>2016</v>
      </c>
      <c r="E370" s="20">
        <f t="shared" ref="E370:E372" si="97">SUM(F370:H370)</f>
        <v>4000</v>
      </c>
      <c r="F370" s="22">
        <v>4000</v>
      </c>
      <c r="G370" s="22"/>
      <c r="H370" s="22"/>
      <c r="I370" s="61"/>
      <c r="J370" s="31"/>
    </row>
    <row r="371" spans="1:10" s="13" customFormat="1" ht="28.5" customHeight="1">
      <c r="A371" s="62"/>
      <c r="B371" s="48"/>
      <c r="C371" s="39"/>
      <c r="D371" s="38">
        <v>2017</v>
      </c>
      <c r="E371" s="20">
        <f t="shared" si="97"/>
        <v>3000</v>
      </c>
      <c r="F371" s="22">
        <v>3000</v>
      </c>
      <c r="G371" s="22"/>
      <c r="H371" s="22"/>
      <c r="I371" s="61"/>
      <c r="J371" s="31"/>
    </row>
    <row r="372" spans="1:10" s="13" customFormat="1" ht="33" customHeight="1">
      <c r="A372" s="62"/>
      <c r="B372" s="48"/>
      <c r="C372" s="39"/>
      <c r="D372" s="38">
        <v>2018</v>
      </c>
      <c r="E372" s="20">
        <f t="shared" si="97"/>
        <v>0</v>
      </c>
      <c r="F372" s="22">
        <v>0</v>
      </c>
      <c r="G372" s="22"/>
      <c r="H372" s="22"/>
      <c r="I372" s="61"/>
      <c r="J372" s="31"/>
    </row>
    <row r="373" spans="1:10" s="13" customFormat="1" ht="15" customHeight="1">
      <c r="A373" s="40" t="s">
        <v>94</v>
      </c>
      <c r="B373" s="41" t="s">
        <v>242</v>
      </c>
      <c r="C373" s="39" t="s">
        <v>155</v>
      </c>
      <c r="D373" s="38" t="s">
        <v>1</v>
      </c>
      <c r="E373" s="20">
        <f t="shared" ref="E373:E388" si="98">SUM(F373:H373)</f>
        <v>53985</v>
      </c>
      <c r="F373" s="20">
        <f>SUM(F374:F376)</f>
        <v>53985</v>
      </c>
      <c r="G373" s="20">
        <f>SUM(G374:G376)</f>
        <v>0</v>
      </c>
      <c r="H373" s="20">
        <f>SUM(H374:H376)</f>
        <v>0</v>
      </c>
      <c r="I373" s="71"/>
      <c r="J373" s="39" t="s">
        <v>192</v>
      </c>
    </row>
    <row r="374" spans="1:10" s="13" customFormat="1">
      <c r="A374" s="40"/>
      <c r="B374" s="41"/>
      <c r="C374" s="39"/>
      <c r="D374" s="38">
        <v>2016</v>
      </c>
      <c r="E374" s="20">
        <f t="shared" si="98"/>
        <v>12785</v>
      </c>
      <c r="F374" s="24">
        <f t="shared" ref="F374:H376" si="99">F378</f>
        <v>12785</v>
      </c>
      <c r="G374" s="24">
        <f t="shared" si="99"/>
        <v>0</v>
      </c>
      <c r="H374" s="24">
        <f t="shared" si="99"/>
        <v>0</v>
      </c>
      <c r="I374" s="71"/>
      <c r="J374" s="39"/>
    </row>
    <row r="375" spans="1:10" s="13" customFormat="1">
      <c r="A375" s="40"/>
      <c r="B375" s="41"/>
      <c r="C375" s="39"/>
      <c r="D375" s="38">
        <v>2017</v>
      </c>
      <c r="E375" s="20">
        <f t="shared" si="98"/>
        <v>41200</v>
      </c>
      <c r="F375" s="24">
        <f t="shared" si="99"/>
        <v>41200</v>
      </c>
      <c r="G375" s="24">
        <f t="shared" si="99"/>
        <v>0</v>
      </c>
      <c r="H375" s="24">
        <f t="shared" si="99"/>
        <v>0</v>
      </c>
      <c r="I375" s="71"/>
      <c r="J375" s="39"/>
    </row>
    <row r="376" spans="1:10" s="13" customFormat="1">
      <c r="A376" s="40"/>
      <c r="B376" s="41"/>
      <c r="C376" s="39"/>
      <c r="D376" s="38">
        <v>2018</v>
      </c>
      <c r="E376" s="20">
        <f t="shared" si="98"/>
        <v>0</v>
      </c>
      <c r="F376" s="24">
        <f t="shared" si="99"/>
        <v>0</v>
      </c>
      <c r="G376" s="24">
        <f t="shared" si="99"/>
        <v>0</v>
      </c>
      <c r="H376" s="24">
        <f t="shared" si="99"/>
        <v>0</v>
      </c>
      <c r="I376" s="71"/>
      <c r="J376" s="39"/>
    </row>
    <row r="377" spans="1:10" s="13" customFormat="1" ht="15" customHeight="1">
      <c r="A377" s="40" t="s">
        <v>95</v>
      </c>
      <c r="B377" s="41" t="s">
        <v>243</v>
      </c>
      <c r="C377" s="40" t="s">
        <v>155</v>
      </c>
      <c r="D377" s="38" t="s">
        <v>1</v>
      </c>
      <c r="E377" s="20">
        <f t="shared" si="98"/>
        <v>53985</v>
      </c>
      <c r="F377" s="20">
        <f>SUM(F378:F380)</f>
        <v>53985</v>
      </c>
      <c r="G377" s="20">
        <f>SUM(G378:G380)</f>
        <v>0</v>
      </c>
      <c r="H377" s="20">
        <f>SUM(H378:H380)</f>
        <v>0</v>
      </c>
      <c r="I377" s="61" t="s">
        <v>275</v>
      </c>
      <c r="J377" s="39" t="s">
        <v>192</v>
      </c>
    </row>
    <row r="378" spans="1:10">
      <c r="A378" s="40"/>
      <c r="B378" s="41"/>
      <c r="C378" s="40"/>
      <c r="D378" s="18">
        <v>2016</v>
      </c>
      <c r="E378" s="20">
        <f t="shared" si="98"/>
        <v>12785</v>
      </c>
      <c r="F378" s="20">
        <f t="shared" ref="F378:H380" si="100">SUM(F382,F386)</f>
        <v>12785</v>
      </c>
      <c r="G378" s="20">
        <f t="shared" si="100"/>
        <v>0</v>
      </c>
      <c r="H378" s="20">
        <f t="shared" si="100"/>
        <v>0</v>
      </c>
      <c r="I378" s="61"/>
      <c r="J378" s="39"/>
    </row>
    <row r="379" spans="1:10">
      <c r="A379" s="40"/>
      <c r="B379" s="41"/>
      <c r="C379" s="40"/>
      <c r="D379" s="18">
        <v>2017</v>
      </c>
      <c r="E379" s="20">
        <f t="shared" si="98"/>
        <v>41200</v>
      </c>
      <c r="F379" s="20">
        <f t="shared" si="100"/>
        <v>41200</v>
      </c>
      <c r="G379" s="20">
        <f t="shared" si="100"/>
        <v>0</v>
      </c>
      <c r="H379" s="20">
        <f t="shared" si="100"/>
        <v>0</v>
      </c>
      <c r="I379" s="61"/>
      <c r="J379" s="39"/>
    </row>
    <row r="380" spans="1:10">
      <c r="A380" s="40"/>
      <c r="B380" s="41"/>
      <c r="C380" s="40"/>
      <c r="D380" s="18">
        <v>2018</v>
      </c>
      <c r="E380" s="20">
        <f t="shared" si="98"/>
        <v>0</v>
      </c>
      <c r="F380" s="20">
        <f t="shared" si="100"/>
        <v>0</v>
      </c>
      <c r="G380" s="20">
        <f t="shared" si="100"/>
        <v>0</v>
      </c>
      <c r="H380" s="20">
        <f t="shared" si="100"/>
        <v>0</v>
      </c>
      <c r="I380" s="61"/>
      <c r="J380" s="39"/>
    </row>
    <row r="381" spans="1:10" s="5" customFormat="1" ht="24.75" customHeight="1">
      <c r="A381" s="40" t="s">
        <v>96</v>
      </c>
      <c r="B381" s="41" t="s">
        <v>354</v>
      </c>
      <c r="C381" s="39" t="s">
        <v>193</v>
      </c>
      <c r="D381" s="18" t="s">
        <v>1</v>
      </c>
      <c r="E381" s="20">
        <f t="shared" ref="E381" si="101">SUM(E382:E384)</f>
        <v>1800</v>
      </c>
      <c r="F381" s="20">
        <f>SUM(F382:F384)</f>
        <v>1800</v>
      </c>
      <c r="G381" s="20">
        <f t="shared" ref="G381" si="102">SUM(G382:G384)</f>
        <v>0</v>
      </c>
      <c r="H381" s="20">
        <f t="shared" ref="H381" si="103">SUM(H382:H384)</f>
        <v>0</v>
      </c>
      <c r="I381" s="61" t="s">
        <v>391</v>
      </c>
      <c r="J381" s="39" t="s">
        <v>192</v>
      </c>
    </row>
    <row r="382" spans="1:10" s="5" customFormat="1">
      <c r="A382" s="40"/>
      <c r="B382" s="41"/>
      <c r="C382" s="39"/>
      <c r="D382" s="18">
        <v>2016</v>
      </c>
      <c r="E382" s="20">
        <f t="shared" si="98"/>
        <v>0</v>
      </c>
      <c r="F382" s="23"/>
      <c r="G382" s="24"/>
      <c r="H382" s="27"/>
      <c r="I382" s="61"/>
      <c r="J382" s="39"/>
    </row>
    <row r="383" spans="1:10" s="5" customFormat="1">
      <c r="A383" s="40"/>
      <c r="B383" s="41"/>
      <c r="C383" s="39"/>
      <c r="D383" s="18">
        <v>2017</v>
      </c>
      <c r="E383" s="20">
        <f t="shared" si="98"/>
        <v>1800</v>
      </c>
      <c r="F383" s="23">
        <v>1800</v>
      </c>
      <c r="G383" s="24"/>
      <c r="H383" s="27"/>
      <c r="I383" s="61"/>
      <c r="J383" s="39"/>
    </row>
    <row r="384" spans="1:10" s="5" customFormat="1">
      <c r="A384" s="40"/>
      <c r="B384" s="41"/>
      <c r="C384" s="39"/>
      <c r="D384" s="18">
        <v>2018</v>
      </c>
      <c r="E384" s="20">
        <f t="shared" si="98"/>
        <v>0</v>
      </c>
      <c r="F384" s="23">
        <v>0</v>
      </c>
      <c r="G384" s="24"/>
      <c r="H384" s="27"/>
      <c r="I384" s="61"/>
      <c r="J384" s="39"/>
    </row>
    <row r="385" spans="1:10" s="5" customFormat="1" ht="21.75" customHeight="1">
      <c r="A385" s="40" t="s">
        <v>97</v>
      </c>
      <c r="B385" s="41" t="s">
        <v>355</v>
      </c>
      <c r="C385" s="39" t="s">
        <v>193</v>
      </c>
      <c r="D385" s="18" t="s">
        <v>1</v>
      </c>
      <c r="E385" s="20">
        <f t="shared" ref="E385:H385" si="104">SUM(E386:E388)</f>
        <v>52185</v>
      </c>
      <c r="F385" s="20">
        <f t="shared" si="104"/>
        <v>52185</v>
      </c>
      <c r="G385" s="20">
        <f t="shared" si="104"/>
        <v>0</v>
      </c>
      <c r="H385" s="20">
        <f t="shared" si="104"/>
        <v>0</v>
      </c>
      <c r="I385" s="61" t="s">
        <v>392</v>
      </c>
      <c r="J385" s="39" t="s">
        <v>192</v>
      </c>
    </row>
    <row r="386" spans="1:10" s="5" customFormat="1">
      <c r="A386" s="40"/>
      <c r="B386" s="41"/>
      <c r="C386" s="39"/>
      <c r="D386" s="18">
        <v>2016</v>
      </c>
      <c r="E386" s="20">
        <f t="shared" si="98"/>
        <v>12785</v>
      </c>
      <c r="F386" s="23">
        <f>13100-315</f>
        <v>12785</v>
      </c>
      <c r="G386" s="24"/>
      <c r="H386" s="27"/>
      <c r="I386" s="61"/>
      <c r="J386" s="39"/>
    </row>
    <row r="387" spans="1:10" s="5" customFormat="1">
      <c r="A387" s="40"/>
      <c r="B387" s="41"/>
      <c r="C387" s="39"/>
      <c r="D387" s="18">
        <v>2017</v>
      </c>
      <c r="E387" s="20">
        <f t="shared" si="98"/>
        <v>39400</v>
      </c>
      <c r="F387" s="23">
        <v>39400</v>
      </c>
      <c r="G387" s="24"/>
      <c r="H387" s="27"/>
      <c r="I387" s="61"/>
      <c r="J387" s="39"/>
    </row>
    <row r="388" spans="1:10" s="5" customFormat="1">
      <c r="A388" s="40"/>
      <c r="B388" s="41"/>
      <c r="C388" s="39"/>
      <c r="D388" s="18">
        <v>2018</v>
      </c>
      <c r="E388" s="20">
        <f t="shared" si="98"/>
        <v>0</v>
      </c>
      <c r="F388" s="23">
        <v>0</v>
      </c>
      <c r="G388" s="24"/>
      <c r="H388" s="27"/>
      <c r="I388" s="61"/>
      <c r="J388" s="39"/>
    </row>
    <row r="389" spans="1:10" ht="15" customHeight="1">
      <c r="A389" s="40" t="s">
        <v>98</v>
      </c>
      <c r="B389" s="48" t="s">
        <v>99</v>
      </c>
      <c r="C389" s="39" t="s">
        <v>155</v>
      </c>
      <c r="D389" s="18" t="s">
        <v>1</v>
      </c>
      <c r="E389" s="20">
        <f t="shared" ref="E389:E400" si="105">SUM(F389:H389)</f>
        <v>1028154.2999999998</v>
      </c>
      <c r="F389" s="20">
        <f>SUM(F390:F392)</f>
        <v>1022154.2999999998</v>
      </c>
      <c r="G389" s="20">
        <f>SUM(G390:G392)</f>
        <v>6000</v>
      </c>
      <c r="H389" s="20">
        <f>SUM(H390:H392)</f>
        <v>0</v>
      </c>
      <c r="I389" s="60"/>
      <c r="J389" s="46" t="s">
        <v>194</v>
      </c>
    </row>
    <row r="390" spans="1:10">
      <c r="A390" s="40"/>
      <c r="B390" s="48"/>
      <c r="C390" s="39"/>
      <c r="D390" s="18">
        <v>2016</v>
      </c>
      <c r="E390" s="20">
        <f t="shared" si="105"/>
        <v>306013.09999999992</v>
      </c>
      <c r="F390" s="20">
        <f t="shared" ref="F390:H392" si="106">F394+F434</f>
        <v>300013.09999999992</v>
      </c>
      <c r="G390" s="20">
        <f t="shared" si="106"/>
        <v>6000</v>
      </c>
      <c r="H390" s="20">
        <f t="shared" si="106"/>
        <v>0</v>
      </c>
      <c r="I390" s="60"/>
      <c r="J390" s="46"/>
    </row>
    <row r="391" spans="1:10">
      <c r="A391" s="40"/>
      <c r="B391" s="48"/>
      <c r="C391" s="39"/>
      <c r="D391" s="18">
        <v>2017</v>
      </c>
      <c r="E391" s="20">
        <f t="shared" si="105"/>
        <v>352235.89999999991</v>
      </c>
      <c r="F391" s="20">
        <f t="shared" si="106"/>
        <v>352235.89999999991</v>
      </c>
      <c r="G391" s="20">
        <f t="shared" si="106"/>
        <v>0</v>
      </c>
      <c r="H391" s="20">
        <f t="shared" si="106"/>
        <v>0</v>
      </c>
      <c r="I391" s="60"/>
      <c r="J391" s="46"/>
    </row>
    <row r="392" spans="1:10">
      <c r="A392" s="40"/>
      <c r="B392" s="48"/>
      <c r="C392" s="39"/>
      <c r="D392" s="18">
        <v>2018</v>
      </c>
      <c r="E392" s="20">
        <f t="shared" si="105"/>
        <v>369905.3</v>
      </c>
      <c r="F392" s="20">
        <f t="shared" si="106"/>
        <v>369905.3</v>
      </c>
      <c r="G392" s="20">
        <f t="shared" si="106"/>
        <v>0</v>
      </c>
      <c r="H392" s="20">
        <f t="shared" si="106"/>
        <v>0</v>
      </c>
      <c r="I392" s="60"/>
      <c r="J392" s="46"/>
    </row>
    <row r="393" spans="1:10" ht="15" customHeight="1">
      <c r="A393" s="40" t="s">
        <v>100</v>
      </c>
      <c r="B393" s="41" t="s">
        <v>244</v>
      </c>
      <c r="C393" s="40" t="s">
        <v>155</v>
      </c>
      <c r="D393" s="18" t="s">
        <v>1</v>
      </c>
      <c r="E393" s="20">
        <f t="shared" si="105"/>
        <v>122280.5</v>
      </c>
      <c r="F393" s="20">
        <f>SUM(F394:F396)</f>
        <v>122280.5</v>
      </c>
      <c r="G393" s="20">
        <f>SUM(G394:G396)</f>
        <v>0</v>
      </c>
      <c r="H393" s="20">
        <f>SUM(H394:H396)</f>
        <v>0</v>
      </c>
      <c r="I393" s="60"/>
      <c r="J393" s="46" t="s">
        <v>194</v>
      </c>
    </row>
    <row r="394" spans="1:10">
      <c r="A394" s="40"/>
      <c r="B394" s="41"/>
      <c r="C394" s="40"/>
      <c r="D394" s="18">
        <v>2016</v>
      </c>
      <c r="E394" s="20">
        <f t="shared" si="105"/>
        <v>37820.6</v>
      </c>
      <c r="F394" s="20">
        <f>F398</f>
        <v>37820.6</v>
      </c>
      <c r="G394" s="20">
        <v>0</v>
      </c>
      <c r="H394" s="20">
        <v>0</v>
      </c>
      <c r="I394" s="56"/>
      <c r="J394" s="46"/>
    </row>
    <row r="395" spans="1:10">
      <c r="A395" s="40"/>
      <c r="B395" s="41"/>
      <c r="C395" s="40"/>
      <c r="D395" s="18">
        <v>2017</v>
      </c>
      <c r="E395" s="20">
        <f t="shared" si="105"/>
        <v>41975.6</v>
      </c>
      <c r="F395" s="20">
        <f>F399</f>
        <v>41975.6</v>
      </c>
      <c r="G395" s="20">
        <v>0</v>
      </c>
      <c r="H395" s="20">
        <v>0</v>
      </c>
      <c r="I395" s="56"/>
      <c r="J395" s="46"/>
    </row>
    <row r="396" spans="1:10">
      <c r="A396" s="40"/>
      <c r="B396" s="41"/>
      <c r="C396" s="40"/>
      <c r="D396" s="18">
        <v>2018</v>
      </c>
      <c r="E396" s="20">
        <f t="shared" si="105"/>
        <v>42484.299999999996</v>
      </c>
      <c r="F396" s="20">
        <f>F400</f>
        <v>42484.299999999996</v>
      </c>
      <c r="G396" s="20">
        <v>0</v>
      </c>
      <c r="H396" s="20">
        <v>0</v>
      </c>
      <c r="I396" s="56"/>
      <c r="J396" s="46"/>
    </row>
    <row r="397" spans="1:10" ht="15" customHeight="1">
      <c r="A397" s="40" t="s">
        <v>101</v>
      </c>
      <c r="B397" s="41" t="s">
        <v>245</v>
      </c>
      <c r="C397" s="40" t="s">
        <v>155</v>
      </c>
      <c r="D397" s="18" t="s">
        <v>1</v>
      </c>
      <c r="E397" s="20">
        <f t="shared" si="105"/>
        <v>122280.5</v>
      </c>
      <c r="F397" s="20">
        <f>SUM(F398:F400)</f>
        <v>122280.5</v>
      </c>
      <c r="G397" s="20">
        <f>SUM(G398:G400)</f>
        <v>0</v>
      </c>
      <c r="H397" s="20">
        <f>SUM(H398:H400)</f>
        <v>0</v>
      </c>
      <c r="I397" s="40" t="s">
        <v>436</v>
      </c>
      <c r="J397" s="46" t="s">
        <v>194</v>
      </c>
    </row>
    <row r="398" spans="1:10">
      <c r="A398" s="40"/>
      <c r="B398" s="41"/>
      <c r="C398" s="40"/>
      <c r="D398" s="18">
        <v>2016</v>
      </c>
      <c r="E398" s="20">
        <f>SUM(F398:H398)</f>
        <v>37820.6</v>
      </c>
      <c r="F398" s="20">
        <f>SUM(F402,F406,F410,F414,F418,F422,F426,F430)</f>
        <v>37820.6</v>
      </c>
      <c r="G398" s="20">
        <f>SUM(G402,G406,G410,G414,G418,G422,G426,G430)</f>
        <v>0</v>
      </c>
      <c r="H398" s="20">
        <f t="shared" ref="H398:H400" si="107">SUM(H402,H406,H410,H414,H418,H422,H426,H430)</f>
        <v>0</v>
      </c>
      <c r="I398" s="40"/>
      <c r="J398" s="46"/>
    </row>
    <row r="399" spans="1:10">
      <c r="A399" s="40"/>
      <c r="B399" s="41"/>
      <c r="C399" s="40"/>
      <c r="D399" s="18">
        <v>2017</v>
      </c>
      <c r="E399" s="20">
        <f t="shared" si="105"/>
        <v>41975.6</v>
      </c>
      <c r="F399" s="20">
        <f t="shared" ref="F399:G400" si="108">SUM(F403,F407,F411,F415,F419,F423,F427,F431)</f>
        <v>41975.6</v>
      </c>
      <c r="G399" s="20">
        <f t="shared" si="108"/>
        <v>0</v>
      </c>
      <c r="H399" s="20">
        <f t="shared" si="107"/>
        <v>0</v>
      </c>
      <c r="I399" s="40"/>
      <c r="J399" s="46"/>
    </row>
    <row r="400" spans="1:10" ht="115.5" customHeight="1">
      <c r="A400" s="40"/>
      <c r="B400" s="41"/>
      <c r="C400" s="40"/>
      <c r="D400" s="18">
        <v>2018</v>
      </c>
      <c r="E400" s="20">
        <f t="shared" si="105"/>
        <v>42484.299999999996</v>
      </c>
      <c r="F400" s="20">
        <f t="shared" si="108"/>
        <v>42484.299999999996</v>
      </c>
      <c r="G400" s="20">
        <f t="shared" si="108"/>
        <v>0</v>
      </c>
      <c r="H400" s="20">
        <f t="shared" si="107"/>
        <v>0</v>
      </c>
      <c r="I400" s="40"/>
      <c r="J400" s="46"/>
    </row>
    <row r="401" spans="1:10" ht="20.25" customHeight="1">
      <c r="A401" s="40" t="s">
        <v>102</v>
      </c>
      <c r="B401" s="41" t="s">
        <v>356</v>
      </c>
      <c r="C401" s="40" t="s">
        <v>155</v>
      </c>
      <c r="D401" s="18" t="s">
        <v>1</v>
      </c>
      <c r="E401" s="20">
        <f t="shared" ref="E401:E416" si="109">SUM(F401:H401)</f>
        <v>0</v>
      </c>
      <c r="F401" s="20">
        <f>SUM(F402:F404)</f>
        <v>0</v>
      </c>
      <c r="G401" s="20">
        <f>SUM(G402:G404)</f>
        <v>0</v>
      </c>
      <c r="H401" s="20">
        <f>SUM(H402:H404)</f>
        <v>0</v>
      </c>
      <c r="I401" s="42" t="s">
        <v>407</v>
      </c>
      <c r="J401" s="45" t="s">
        <v>270</v>
      </c>
    </row>
    <row r="402" spans="1:10">
      <c r="A402" s="40"/>
      <c r="B402" s="41"/>
      <c r="C402" s="40"/>
      <c r="D402" s="18">
        <v>2016</v>
      </c>
      <c r="E402" s="20">
        <f t="shared" si="109"/>
        <v>0</v>
      </c>
      <c r="F402" s="20">
        <v>0</v>
      </c>
      <c r="G402" s="20">
        <v>0</v>
      </c>
      <c r="H402" s="20">
        <v>0</v>
      </c>
      <c r="I402" s="42"/>
      <c r="J402" s="45"/>
    </row>
    <row r="403" spans="1:10">
      <c r="A403" s="40"/>
      <c r="B403" s="41"/>
      <c r="C403" s="40"/>
      <c r="D403" s="18">
        <v>2017</v>
      </c>
      <c r="E403" s="20">
        <f t="shared" si="109"/>
        <v>0</v>
      </c>
      <c r="F403" s="20">
        <v>0</v>
      </c>
      <c r="G403" s="20">
        <v>0</v>
      </c>
      <c r="H403" s="20">
        <v>0</v>
      </c>
      <c r="I403" s="42"/>
      <c r="J403" s="45"/>
    </row>
    <row r="404" spans="1:10" ht="28.5" customHeight="1">
      <c r="A404" s="40"/>
      <c r="B404" s="41"/>
      <c r="C404" s="40"/>
      <c r="D404" s="18">
        <v>2018</v>
      </c>
      <c r="E404" s="20">
        <f t="shared" si="109"/>
        <v>0</v>
      </c>
      <c r="F404" s="20">
        <v>0</v>
      </c>
      <c r="G404" s="20">
        <v>0</v>
      </c>
      <c r="H404" s="20">
        <v>0</v>
      </c>
      <c r="I404" s="42"/>
      <c r="J404" s="45"/>
    </row>
    <row r="405" spans="1:10" ht="39" customHeight="1">
      <c r="A405" s="40" t="s">
        <v>103</v>
      </c>
      <c r="B405" s="41" t="s">
        <v>357</v>
      </c>
      <c r="C405" s="40" t="s">
        <v>155</v>
      </c>
      <c r="D405" s="18" t="s">
        <v>1</v>
      </c>
      <c r="E405" s="20">
        <f t="shared" si="109"/>
        <v>0</v>
      </c>
      <c r="F405" s="20">
        <f>SUM(F406:F408)</f>
        <v>0</v>
      </c>
      <c r="G405" s="20">
        <f>SUM(G406:G408)</f>
        <v>0</v>
      </c>
      <c r="H405" s="20">
        <f>SUM(H406:H408)</f>
        <v>0</v>
      </c>
      <c r="I405" s="42" t="s">
        <v>450</v>
      </c>
      <c r="J405" s="45" t="s">
        <v>192</v>
      </c>
    </row>
    <row r="406" spans="1:10">
      <c r="A406" s="40"/>
      <c r="B406" s="41"/>
      <c r="C406" s="40"/>
      <c r="D406" s="18">
        <v>2016</v>
      </c>
      <c r="E406" s="20">
        <f t="shared" si="109"/>
        <v>0</v>
      </c>
      <c r="F406" s="20">
        <v>0</v>
      </c>
      <c r="G406" s="20">
        <v>0</v>
      </c>
      <c r="H406" s="20">
        <v>0</v>
      </c>
      <c r="I406" s="42"/>
      <c r="J406" s="45"/>
    </row>
    <row r="407" spans="1:10" ht="33" customHeight="1">
      <c r="A407" s="40"/>
      <c r="B407" s="41"/>
      <c r="C407" s="40"/>
      <c r="D407" s="18">
        <v>2017</v>
      </c>
      <c r="E407" s="20">
        <f t="shared" si="109"/>
        <v>0</v>
      </c>
      <c r="F407" s="20">
        <v>0</v>
      </c>
      <c r="G407" s="20">
        <v>0</v>
      </c>
      <c r="H407" s="20">
        <v>0</v>
      </c>
      <c r="I407" s="42"/>
      <c r="J407" s="45"/>
    </row>
    <row r="408" spans="1:10">
      <c r="A408" s="40"/>
      <c r="B408" s="41"/>
      <c r="C408" s="40"/>
      <c r="D408" s="18">
        <v>2018</v>
      </c>
      <c r="E408" s="20">
        <f t="shared" si="109"/>
        <v>0</v>
      </c>
      <c r="F408" s="20">
        <v>0</v>
      </c>
      <c r="G408" s="20">
        <v>0</v>
      </c>
      <c r="H408" s="20">
        <v>0</v>
      </c>
      <c r="I408" s="42"/>
      <c r="J408" s="45"/>
    </row>
    <row r="409" spans="1:10" ht="21.75" customHeight="1">
      <c r="A409" s="40" t="s">
        <v>195</v>
      </c>
      <c r="B409" s="41" t="s">
        <v>358</v>
      </c>
      <c r="C409" s="40" t="s">
        <v>155</v>
      </c>
      <c r="D409" s="18" t="s">
        <v>1</v>
      </c>
      <c r="E409" s="20">
        <f>SUM(F409:H409)</f>
        <v>20988</v>
      </c>
      <c r="F409" s="20">
        <f>SUM(F410:F412)</f>
        <v>20988</v>
      </c>
      <c r="G409" s="20">
        <f>SUM(G410:G412)</f>
        <v>0</v>
      </c>
      <c r="H409" s="20">
        <f>SUM(H410:H412)</f>
        <v>0</v>
      </c>
      <c r="I409" s="42" t="s">
        <v>451</v>
      </c>
      <c r="J409" s="45" t="s">
        <v>192</v>
      </c>
    </row>
    <row r="410" spans="1:10">
      <c r="A410" s="50"/>
      <c r="B410" s="58"/>
      <c r="C410" s="50"/>
      <c r="D410" s="18">
        <v>2016</v>
      </c>
      <c r="E410" s="20">
        <f>F410</f>
        <v>4476</v>
      </c>
      <c r="F410" s="20">
        <v>4476</v>
      </c>
      <c r="G410" s="20">
        <v>0</v>
      </c>
      <c r="H410" s="20">
        <v>0</v>
      </c>
      <c r="I410" s="50"/>
      <c r="J410" s="50"/>
    </row>
    <row r="411" spans="1:10" ht="41.25" customHeight="1">
      <c r="A411" s="50"/>
      <c r="B411" s="58"/>
      <c r="C411" s="50"/>
      <c r="D411" s="18">
        <v>2017</v>
      </c>
      <c r="E411" s="20">
        <f t="shared" ref="E411:E412" si="110">F411</f>
        <v>6996</v>
      </c>
      <c r="F411" s="20">
        <v>6996</v>
      </c>
      <c r="G411" s="20">
        <v>0</v>
      </c>
      <c r="H411" s="20">
        <v>0</v>
      </c>
      <c r="I411" s="50"/>
      <c r="J411" s="50"/>
    </row>
    <row r="412" spans="1:10" ht="36.75" customHeight="1">
      <c r="A412" s="50"/>
      <c r="B412" s="58"/>
      <c r="C412" s="50"/>
      <c r="D412" s="18">
        <v>2018</v>
      </c>
      <c r="E412" s="20">
        <f t="shared" si="110"/>
        <v>9516</v>
      </c>
      <c r="F412" s="20">
        <v>9516</v>
      </c>
      <c r="G412" s="20">
        <v>0</v>
      </c>
      <c r="H412" s="20">
        <v>0</v>
      </c>
      <c r="I412" s="50"/>
      <c r="J412" s="50"/>
    </row>
    <row r="413" spans="1:10" ht="23.25" customHeight="1">
      <c r="A413" s="40" t="s">
        <v>196</v>
      </c>
      <c r="B413" s="41" t="s">
        <v>359</v>
      </c>
      <c r="C413" s="40" t="s">
        <v>155</v>
      </c>
      <c r="D413" s="18" t="s">
        <v>1</v>
      </c>
      <c r="E413" s="20">
        <f t="shared" si="109"/>
        <v>0</v>
      </c>
      <c r="F413" s="20">
        <f>SUM(F414:F416)</f>
        <v>0</v>
      </c>
      <c r="G413" s="20">
        <f>SUM(G414:G416)</f>
        <v>0</v>
      </c>
      <c r="H413" s="20">
        <f>SUM(H414:H416)</f>
        <v>0</v>
      </c>
      <c r="I413" s="42" t="s">
        <v>452</v>
      </c>
      <c r="J413" s="45" t="s">
        <v>213</v>
      </c>
    </row>
    <row r="414" spans="1:10">
      <c r="A414" s="40"/>
      <c r="B414" s="41"/>
      <c r="C414" s="40"/>
      <c r="D414" s="18">
        <v>2016</v>
      </c>
      <c r="E414" s="20">
        <f t="shared" si="109"/>
        <v>0</v>
      </c>
      <c r="F414" s="20">
        <v>0</v>
      </c>
      <c r="G414" s="20">
        <v>0</v>
      </c>
      <c r="H414" s="20">
        <v>0</v>
      </c>
      <c r="I414" s="50"/>
      <c r="J414" s="45"/>
    </row>
    <row r="415" spans="1:10" ht="35.25" customHeight="1">
      <c r="A415" s="40"/>
      <c r="B415" s="41"/>
      <c r="C415" s="40"/>
      <c r="D415" s="18">
        <v>2017</v>
      </c>
      <c r="E415" s="20">
        <f t="shared" si="109"/>
        <v>0</v>
      </c>
      <c r="F415" s="20">
        <v>0</v>
      </c>
      <c r="G415" s="20">
        <v>0</v>
      </c>
      <c r="H415" s="20">
        <v>0</v>
      </c>
      <c r="I415" s="50"/>
      <c r="J415" s="45"/>
    </row>
    <row r="416" spans="1:10" ht="47.25" customHeight="1">
      <c r="A416" s="40"/>
      <c r="B416" s="41"/>
      <c r="C416" s="40"/>
      <c r="D416" s="18">
        <v>2018</v>
      </c>
      <c r="E416" s="20">
        <f t="shared" si="109"/>
        <v>0</v>
      </c>
      <c r="F416" s="20">
        <v>0</v>
      </c>
      <c r="G416" s="20">
        <v>0</v>
      </c>
      <c r="H416" s="20">
        <v>0</v>
      </c>
      <c r="I416" s="50"/>
      <c r="J416" s="45"/>
    </row>
    <row r="417" spans="1:10" ht="15" customHeight="1">
      <c r="A417" s="40" t="s">
        <v>197</v>
      </c>
      <c r="B417" s="41" t="s">
        <v>360</v>
      </c>
      <c r="C417" s="40" t="s">
        <v>218</v>
      </c>
      <c r="D417" s="18" t="s">
        <v>1</v>
      </c>
      <c r="E417" s="20">
        <f t="shared" ref="E417" si="111">SUM(F417:H417)</f>
        <v>5495</v>
      </c>
      <c r="F417" s="20">
        <f>SUM(F418:F420)</f>
        <v>5495</v>
      </c>
      <c r="G417" s="20">
        <f>SUM(G418:G420)</f>
        <v>0</v>
      </c>
      <c r="H417" s="20">
        <f>SUM(H418:H420)</f>
        <v>0</v>
      </c>
      <c r="I417" s="42" t="s">
        <v>453</v>
      </c>
      <c r="J417" s="45" t="s">
        <v>192</v>
      </c>
    </row>
    <row r="418" spans="1:10">
      <c r="A418" s="50"/>
      <c r="B418" s="58"/>
      <c r="C418" s="50"/>
      <c r="D418" s="18">
        <v>2016</v>
      </c>
      <c r="E418" s="20">
        <f>F418</f>
        <v>3045</v>
      </c>
      <c r="F418" s="20">
        <v>3045</v>
      </c>
      <c r="G418" s="20">
        <v>0</v>
      </c>
      <c r="H418" s="20">
        <v>0</v>
      </c>
      <c r="I418" s="39"/>
      <c r="J418" s="50"/>
    </row>
    <row r="419" spans="1:10">
      <c r="A419" s="50"/>
      <c r="B419" s="58"/>
      <c r="C419" s="50"/>
      <c r="D419" s="18">
        <v>2017</v>
      </c>
      <c r="E419" s="20">
        <f>F419</f>
        <v>2450</v>
      </c>
      <c r="F419" s="20">
        <v>2450</v>
      </c>
      <c r="G419" s="20">
        <v>0</v>
      </c>
      <c r="H419" s="20">
        <v>0</v>
      </c>
      <c r="I419" s="39"/>
      <c r="J419" s="50"/>
    </row>
    <row r="420" spans="1:10" ht="42" customHeight="1">
      <c r="A420" s="50"/>
      <c r="B420" s="58"/>
      <c r="C420" s="50"/>
      <c r="D420" s="18">
        <v>2018</v>
      </c>
      <c r="E420" s="20">
        <v>0</v>
      </c>
      <c r="F420" s="20">
        <v>0</v>
      </c>
      <c r="G420" s="20">
        <v>0</v>
      </c>
      <c r="H420" s="20">
        <v>0</v>
      </c>
      <c r="I420" s="39"/>
      <c r="J420" s="50"/>
    </row>
    <row r="421" spans="1:10" ht="29.25" customHeight="1">
      <c r="A421" s="40" t="s">
        <v>198</v>
      </c>
      <c r="B421" s="41" t="s">
        <v>361</v>
      </c>
      <c r="C421" s="59" t="s">
        <v>155</v>
      </c>
      <c r="D421" s="18" t="s">
        <v>1</v>
      </c>
      <c r="E421" s="20">
        <f t="shared" ref="E421:E428" si="112">SUM(F421:H421)</f>
        <v>0</v>
      </c>
      <c r="F421" s="20">
        <f>SUM(F422:F424)</f>
        <v>0</v>
      </c>
      <c r="G421" s="20">
        <f>SUM(G422:G424)</f>
        <v>0</v>
      </c>
      <c r="H421" s="20">
        <f>SUM(H422:H424)</f>
        <v>0</v>
      </c>
      <c r="I421" s="42" t="s">
        <v>408</v>
      </c>
      <c r="J421" s="45" t="s">
        <v>199</v>
      </c>
    </row>
    <row r="422" spans="1:10" ht="25.5" customHeight="1">
      <c r="A422" s="40"/>
      <c r="B422" s="41"/>
      <c r="C422" s="40"/>
      <c r="D422" s="18">
        <v>2016</v>
      </c>
      <c r="E422" s="20">
        <f t="shared" si="112"/>
        <v>0</v>
      </c>
      <c r="F422" s="20">
        <v>0</v>
      </c>
      <c r="G422" s="20">
        <v>0</v>
      </c>
      <c r="H422" s="20">
        <v>0</v>
      </c>
      <c r="I422" s="39"/>
      <c r="J422" s="45"/>
    </row>
    <row r="423" spans="1:10" ht="33.75" customHeight="1">
      <c r="A423" s="40"/>
      <c r="B423" s="41"/>
      <c r="C423" s="40"/>
      <c r="D423" s="18">
        <v>2017</v>
      </c>
      <c r="E423" s="20">
        <f t="shared" si="112"/>
        <v>0</v>
      </c>
      <c r="F423" s="20">
        <v>0</v>
      </c>
      <c r="G423" s="20">
        <v>0</v>
      </c>
      <c r="H423" s="20">
        <v>0</v>
      </c>
      <c r="I423" s="39"/>
      <c r="J423" s="45"/>
    </row>
    <row r="424" spans="1:10" ht="33.75" customHeight="1">
      <c r="A424" s="40"/>
      <c r="B424" s="41"/>
      <c r="C424" s="40"/>
      <c r="D424" s="18">
        <v>2018</v>
      </c>
      <c r="E424" s="20">
        <f t="shared" si="112"/>
        <v>0</v>
      </c>
      <c r="F424" s="20">
        <v>0</v>
      </c>
      <c r="G424" s="20">
        <v>0</v>
      </c>
      <c r="H424" s="20">
        <v>0</v>
      </c>
      <c r="I424" s="39"/>
      <c r="J424" s="45"/>
    </row>
    <row r="425" spans="1:10" ht="18" customHeight="1">
      <c r="A425" s="40" t="s">
        <v>200</v>
      </c>
      <c r="B425" s="57" t="s">
        <v>324</v>
      </c>
      <c r="C425" s="40" t="s">
        <v>155</v>
      </c>
      <c r="D425" s="28" t="s">
        <v>1</v>
      </c>
      <c r="E425" s="23">
        <f t="shared" si="112"/>
        <v>95612.7</v>
      </c>
      <c r="F425" s="20">
        <f>SUM(F426:F428)</f>
        <v>95612.7</v>
      </c>
      <c r="G425" s="20">
        <f>SUM(G426:G428)</f>
        <v>0</v>
      </c>
      <c r="H425" s="20">
        <f>SUM(H426:H428)</f>
        <v>0</v>
      </c>
      <c r="I425" s="42" t="s">
        <v>459</v>
      </c>
      <c r="J425" s="44" t="s">
        <v>220</v>
      </c>
    </row>
    <row r="426" spans="1:10" ht="47.25" customHeight="1">
      <c r="A426" s="40"/>
      <c r="B426" s="57"/>
      <c r="C426" s="40"/>
      <c r="D426" s="29">
        <v>2016</v>
      </c>
      <c r="E426" s="20">
        <f t="shared" si="112"/>
        <v>30238</v>
      </c>
      <c r="F426" s="20">
        <f>31569.9-1331.9</f>
        <v>30238</v>
      </c>
      <c r="G426" s="20">
        <v>0</v>
      </c>
      <c r="H426" s="20">
        <v>0</v>
      </c>
      <c r="I426" s="42"/>
      <c r="J426" s="44"/>
    </row>
    <row r="427" spans="1:10" ht="39.75" customHeight="1">
      <c r="A427" s="40"/>
      <c r="B427" s="57"/>
      <c r="C427" s="40"/>
      <c r="D427" s="29">
        <v>2017</v>
      </c>
      <c r="E427" s="20">
        <f t="shared" si="112"/>
        <v>32468</v>
      </c>
      <c r="F427" s="20">
        <v>32468</v>
      </c>
      <c r="G427" s="20">
        <v>0</v>
      </c>
      <c r="H427" s="20">
        <v>0</v>
      </c>
      <c r="I427" s="42"/>
      <c r="J427" s="44"/>
    </row>
    <row r="428" spans="1:10" ht="44.25" customHeight="1">
      <c r="A428" s="40"/>
      <c r="B428" s="57"/>
      <c r="C428" s="40"/>
      <c r="D428" s="29">
        <v>2018</v>
      </c>
      <c r="E428" s="20">
        <f t="shared" si="112"/>
        <v>32906.699999999997</v>
      </c>
      <c r="F428" s="20">
        <v>32906.699999999997</v>
      </c>
      <c r="G428" s="20">
        <v>0</v>
      </c>
      <c r="H428" s="20">
        <v>0</v>
      </c>
      <c r="I428" s="42"/>
      <c r="J428" s="44"/>
    </row>
    <row r="429" spans="1:10" ht="18.75" customHeight="1">
      <c r="A429" s="40" t="s">
        <v>201</v>
      </c>
      <c r="B429" s="57" t="s">
        <v>362</v>
      </c>
      <c r="C429" s="40" t="s">
        <v>155</v>
      </c>
      <c r="D429" s="28" t="s">
        <v>1</v>
      </c>
      <c r="E429" s="20">
        <f t="shared" ref="E429:E440" si="113">SUM(F429:H429)</f>
        <v>184.8</v>
      </c>
      <c r="F429" s="20">
        <f>SUM(F430:F432)</f>
        <v>184.8</v>
      </c>
      <c r="G429" s="20">
        <f>SUM(G430:G432)</f>
        <v>0</v>
      </c>
      <c r="H429" s="20">
        <f>SUM(H430:H432)</f>
        <v>0</v>
      </c>
      <c r="I429" s="42" t="s">
        <v>409</v>
      </c>
      <c r="J429" s="44" t="s">
        <v>220</v>
      </c>
    </row>
    <row r="430" spans="1:10">
      <c r="A430" s="40"/>
      <c r="B430" s="57"/>
      <c r="C430" s="40"/>
      <c r="D430" s="29">
        <v>2016</v>
      </c>
      <c r="E430" s="20">
        <f t="shared" si="113"/>
        <v>61.6</v>
      </c>
      <c r="F430" s="20">
        <v>61.6</v>
      </c>
      <c r="G430" s="20">
        <v>0</v>
      </c>
      <c r="H430" s="20">
        <v>0</v>
      </c>
      <c r="I430" s="42"/>
      <c r="J430" s="44"/>
    </row>
    <row r="431" spans="1:10" ht="26.25" customHeight="1">
      <c r="A431" s="40"/>
      <c r="B431" s="57"/>
      <c r="C431" s="40"/>
      <c r="D431" s="29">
        <v>2017</v>
      </c>
      <c r="E431" s="20">
        <f t="shared" si="113"/>
        <v>61.6</v>
      </c>
      <c r="F431" s="20">
        <v>61.6</v>
      </c>
      <c r="G431" s="20">
        <v>0</v>
      </c>
      <c r="H431" s="20">
        <v>0</v>
      </c>
      <c r="I431" s="42"/>
      <c r="J431" s="44"/>
    </row>
    <row r="432" spans="1:10" ht="33.75" customHeight="1">
      <c r="A432" s="40"/>
      <c r="B432" s="57"/>
      <c r="C432" s="40"/>
      <c r="D432" s="29">
        <v>2018</v>
      </c>
      <c r="E432" s="20">
        <f t="shared" si="113"/>
        <v>61.6</v>
      </c>
      <c r="F432" s="20">
        <v>61.6</v>
      </c>
      <c r="G432" s="20">
        <v>0</v>
      </c>
      <c r="H432" s="20">
        <v>0</v>
      </c>
      <c r="I432" s="42"/>
      <c r="J432" s="44"/>
    </row>
    <row r="433" spans="1:10" ht="15" customHeight="1">
      <c r="A433" s="40" t="s">
        <v>104</v>
      </c>
      <c r="B433" s="41" t="s">
        <v>246</v>
      </c>
      <c r="C433" s="40" t="s">
        <v>155</v>
      </c>
      <c r="D433" s="18" t="s">
        <v>1</v>
      </c>
      <c r="E433" s="20">
        <f t="shared" si="113"/>
        <v>905873.79999999981</v>
      </c>
      <c r="F433" s="20">
        <f>SUM(F434:F436)</f>
        <v>899873.79999999981</v>
      </c>
      <c r="G433" s="20">
        <f>SUM(G434:G436)</f>
        <v>6000</v>
      </c>
      <c r="H433" s="20">
        <f>SUM(H434:H436)</f>
        <v>0</v>
      </c>
      <c r="I433" s="56" t="s">
        <v>202</v>
      </c>
      <c r="J433" s="39" t="s">
        <v>203</v>
      </c>
    </row>
    <row r="434" spans="1:10">
      <c r="A434" s="40"/>
      <c r="B434" s="41"/>
      <c r="C434" s="40"/>
      <c r="D434" s="18">
        <v>2016</v>
      </c>
      <c r="E434" s="20">
        <f t="shared" si="113"/>
        <v>268192.49999999994</v>
      </c>
      <c r="F434" s="20">
        <f>F438</f>
        <v>262192.49999999994</v>
      </c>
      <c r="G434" s="20">
        <f t="shared" ref="G434:G436" si="114">G438</f>
        <v>6000</v>
      </c>
      <c r="H434" s="20">
        <v>0</v>
      </c>
      <c r="I434" s="56"/>
      <c r="J434" s="39"/>
    </row>
    <row r="435" spans="1:10">
      <c r="A435" s="40"/>
      <c r="B435" s="41"/>
      <c r="C435" s="40"/>
      <c r="D435" s="18">
        <v>2017</v>
      </c>
      <c r="E435" s="20">
        <f t="shared" si="113"/>
        <v>310260.29999999993</v>
      </c>
      <c r="F435" s="20">
        <f>F439</f>
        <v>310260.29999999993</v>
      </c>
      <c r="G435" s="20">
        <f t="shared" si="114"/>
        <v>0</v>
      </c>
      <c r="H435" s="20">
        <v>0</v>
      </c>
      <c r="I435" s="56"/>
      <c r="J435" s="39"/>
    </row>
    <row r="436" spans="1:10">
      <c r="A436" s="40"/>
      <c r="B436" s="41"/>
      <c r="C436" s="40"/>
      <c r="D436" s="18">
        <v>2018</v>
      </c>
      <c r="E436" s="20">
        <f t="shared" si="113"/>
        <v>327421</v>
      </c>
      <c r="F436" s="20">
        <f>F440</f>
        <v>327421</v>
      </c>
      <c r="G436" s="20">
        <f t="shared" si="114"/>
        <v>0</v>
      </c>
      <c r="H436" s="20">
        <v>0</v>
      </c>
      <c r="I436" s="56"/>
      <c r="J436" s="39"/>
    </row>
    <row r="437" spans="1:10" ht="15" customHeight="1">
      <c r="A437" s="40" t="s">
        <v>105</v>
      </c>
      <c r="B437" s="48" t="s">
        <v>251</v>
      </c>
      <c r="C437" s="40" t="s">
        <v>155</v>
      </c>
      <c r="D437" s="18" t="s">
        <v>1</v>
      </c>
      <c r="E437" s="20">
        <f t="shared" si="113"/>
        <v>905873.79999999981</v>
      </c>
      <c r="F437" s="20">
        <f>SUM(F438:F440)</f>
        <v>899873.79999999981</v>
      </c>
      <c r="G437" s="20">
        <f>SUM(G438:G440)</f>
        <v>6000</v>
      </c>
      <c r="H437" s="20">
        <f>SUM(H438:H440)</f>
        <v>0</v>
      </c>
      <c r="I437" s="40" t="s">
        <v>416</v>
      </c>
      <c r="J437" s="39" t="s">
        <v>203</v>
      </c>
    </row>
    <row r="438" spans="1:10">
      <c r="A438" s="40"/>
      <c r="B438" s="48"/>
      <c r="C438" s="40"/>
      <c r="D438" s="18">
        <v>2016</v>
      </c>
      <c r="E438" s="20">
        <f t="shared" si="113"/>
        <v>268192.49999999994</v>
      </c>
      <c r="F438" s="20">
        <f>SUM(F442,F450,F454,F458,F462,F466,F470,F446,F478,F474,F482)</f>
        <v>262192.49999999994</v>
      </c>
      <c r="G438" s="20">
        <f>SUM(G442,G450,G454,G458,G462,G466,G470,G446,G478,G474,G482)</f>
        <v>6000</v>
      </c>
      <c r="H438" s="20">
        <f t="shared" ref="H438" si="115">SUM(H442,H450,H454,H458,H462,H466,H470,H446,H478,H474)</f>
        <v>0</v>
      </c>
      <c r="I438" s="40"/>
      <c r="J438" s="39"/>
    </row>
    <row r="439" spans="1:10" ht="27" customHeight="1">
      <c r="A439" s="40"/>
      <c r="B439" s="48"/>
      <c r="C439" s="40"/>
      <c r="D439" s="18">
        <v>2017</v>
      </c>
      <c r="E439" s="20">
        <f t="shared" si="113"/>
        <v>310260.29999999993</v>
      </c>
      <c r="F439" s="20">
        <f t="shared" ref="F439:G440" si="116">SUM(F443,F451,F455,F459,F463,F467,F471,F447,F479,F475,F483)</f>
        <v>310260.29999999993</v>
      </c>
      <c r="G439" s="20">
        <f t="shared" si="116"/>
        <v>0</v>
      </c>
      <c r="H439" s="20">
        <f t="shared" ref="H439:H440" si="117">SUM(H443,H451,H455,H459,H463,H467,H471,H447,H479,H475)</f>
        <v>0</v>
      </c>
      <c r="I439" s="40"/>
      <c r="J439" s="39"/>
    </row>
    <row r="440" spans="1:10" ht="29.25" customHeight="1">
      <c r="A440" s="40"/>
      <c r="B440" s="48"/>
      <c r="C440" s="40"/>
      <c r="D440" s="18">
        <v>2018</v>
      </c>
      <c r="E440" s="20">
        <f t="shared" si="113"/>
        <v>327421</v>
      </c>
      <c r="F440" s="20">
        <f t="shared" si="116"/>
        <v>327421</v>
      </c>
      <c r="G440" s="20">
        <f t="shared" si="116"/>
        <v>0</v>
      </c>
      <c r="H440" s="20">
        <f t="shared" si="117"/>
        <v>0</v>
      </c>
      <c r="I440" s="40"/>
      <c r="J440" s="39"/>
    </row>
    <row r="441" spans="1:10" ht="66.75" customHeight="1">
      <c r="A441" s="40" t="s">
        <v>106</v>
      </c>
      <c r="B441" s="41" t="s">
        <v>460</v>
      </c>
      <c r="C441" s="40" t="s">
        <v>155</v>
      </c>
      <c r="D441" s="18" t="s">
        <v>1</v>
      </c>
      <c r="E441" s="20">
        <f t="shared" ref="E441:E464" si="118">SUM(F441:H441)</f>
        <v>32250</v>
      </c>
      <c r="F441" s="20">
        <f>SUM(F442:F444)</f>
        <v>32250</v>
      </c>
      <c r="G441" s="20">
        <f>SUM(G442:G444)</f>
        <v>0</v>
      </c>
      <c r="H441" s="20">
        <f>SUM(H442:H444)</f>
        <v>0</v>
      </c>
      <c r="I441" s="42" t="s">
        <v>481</v>
      </c>
      <c r="J441" s="39" t="s">
        <v>203</v>
      </c>
    </row>
    <row r="442" spans="1:10" ht="86.25" customHeight="1">
      <c r="A442" s="40"/>
      <c r="B442" s="41"/>
      <c r="C442" s="40"/>
      <c r="D442" s="18">
        <v>2016</v>
      </c>
      <c r="E442" s="20">
        <f t="shared" si="118"/>
        <v>11290</v>
      </c>
      <c r="F442" s="20">
        <v>11290</v>
      </c>
      <c r="G442" s="20">
        <v>0</v>
      </c>
      <c r="H442" s="20">
        <v>0</v>
      </c>
      <c r="I442" s="42"/>
      <c r="J442" s="39"/>
    </row>
    <row r="443" spans="1:10" ht="54" customHeight="1">
      <c r="A443" s="40"/>
      <c r="B443" s="41"/>
      <c r="C443" s="40"/>
      <c r="D443" s="18">
        <v>2017</v>
      </c>
      <c r="E443" s="20">
        <f t="shared" si="118"/>
        <v>10480</v>
      </c>
      <c r="F443" s="20">
        <v>10480</v>
      </c>
      <c r="G443" s="20">
        <v>0</v>
      </c>
      <c r="H443" s="20">
        <v>0</v>
      </c>
      <c r="I443" s="42"/>
      <c r="J443" s="39"/>
    </row>
    <row r="444" spans="1:10" ht="70.5" customHeight="1">
      <c r="A444" s="40"/>
      <c r="B444" s="41"/>
      <c r="C444" s="40"/>
      <c r="D444" s="18">
        <v>2018</v>
      </c>
      <c r="E444" s="20">
        <f t="shared" si="118"/>
        <v>10480</v>
      </c>
      <c r="F444" s="20">
        <v>10480</v>
      </c>
      <c r="G444" s="20">
        <v>0</v>
      </c>
      <c r="H444" s="20">
        <v>0</v>
      </c>
      <c r="I444" s="42"/>
      <c r="J444" s="39"/>
    </row>
    <row r="445" spans="1:10" ht="27" customHeight="1">
      <c r="A445" s="40" t="s">
        <v>107</v>
      </c>
      <c r="B445" s="41" t="s">
        <v>461</v>
      </c>
      <c r="C445" s="40" t="s">
        <v>155</v>
      </c>
      <c r="D445" s="18" t="s">
        <v>1</v>
      </c>
      <c r="E445" s="20">
        <f t="shared" si="118"/>
        <v>720</v>
      </c>
      <c r="F445" s="20">
        <f>SUM(F446:F448)</f>
        <v>720</v>
      </c>
      <c r="G445" s="20">
        <f>SUM(G446:G448)</f>
        <v>0</v>
      </c>
      <c r="H445" s="20">
        <f>SUM(H446:H448)</f>
        <v>0</v>
      </c>
      <c r="I445" s="42" t="s">
        <v>410</v>
      </c>
      <c r="J445" s="39" t="s">
        <v>203</v>
      </c>
    </row>
    <row r="446" spans="1:10" ht="54" customHeight="1">
      <c r="A446" s="40"/>
      <c r="B446" s="41"/>
      <c r="C446" s="40"/>
      <c r="D446" s="18">
        <v>2016</v>
      </c>
      <c r="E446" s="20">
        <f t="shared" si="118"/>
        <v>240</v>
      </c>
      <c r="F446" s="20">
        <v>240</v>
      </c>
      <c r="G446" s="20">
        <v>0</v>
      </c>
      <c r="H446" s="20">
        <v>0</v>
      </c>
      <c r="I446" s="42"/>
      <c r="J446" s="39"/>
    </row>
    <row r="447" spans="1:10" ht="48.75" customHeight="1">
      <c r="A447" s="40"/>
      <c r="B447" s="41"/>
      <c r="C447" s="40"/>
      <c r="D447" s="18">
        <v>2017</v>
      </c>
      <c r="E447" s="20">
        <f t="shared" si="118"/>
        <v>240</v>
      </c>
      <c r="F447" s="20">
        <v>240</v>
      </c>
      <c r="G447" s="20">
        <v>0</v>
      </c>
      <c r="H447" s="20">
        <v>0</v>
      </c>
      <c r="I447" s="42"/>
      <c r="J447" s="39"/>
    </row>
    <row r="448" spans="1:10" ht="63.75" customHeight="1">
      <c r="A448" s="40"/>
      <c r="B448" s="41"/>
      <c r="C448" s="40"/>
      <c r="D448" s="18">
        <v>2018</v>
      </c>
      <c r="E448" s="20">
        <f t="shared" si="118"/>
        <v>240</v>
      </c>
      <c r="F448" s="20">
        <v>240</v>
      </c>
      <c r="G448" s="20">
        <v>0</v>
      </c>
      <c r="H448" s="20">
        <v>0</v>
      </c>
      <c r="I448" s="42"/>
      <c r="J448" s="39"/>
    </row>
    <row r="449" spans="1:10" ht="18" customHeight="1">
      <c r="A449" s="40" t="s">
        <v>247</v>
      </c>
      <c r="B449" s="41" t="s">
        <v>363</v>
      </c>
      <c r="C449" s="40" t="s">
        <v>155</v>
      </c>
      <c r="D449" s="18" t="s">
        <v>1</v>
      </c>
      <c r="E449" s="23">
        <f t="shared" si="118"/>
        <v>366312.9</v>
      </c>
      <c r="F449" s="20">
        <f>SUM(F450:F452)</f>
        <v>366312.9</v>
      </c>
      <c r="G449" s="20">
        <f>SUM(G450:G452)</f>
        <v>0</v>
      </c>
      <c r="H449" s="20">
        <f>SUM(H450:H452)</f>
        <v>0</v>
      </c>
      <c r="I449" s="42" t="s">
        <v>411</v>
      </c>
      <c r="J449" s="39" t="s">
        <v>204</v>
      </c>
    </row>
    <row r="450" spans="1:10" ht="12.75" customHeight="1">
      <c r="A450" s="40"/>
      <c r="B450" s="41"/>
      <c r="C450" s="40"/>
      <c r="D450" s="18">
        <v>2016</v>
      </c>
      <c r="E450" s="20">
        <f t="shared" si="118"/>
        <v>95778.099999999991</v>
      </c>
      <c r="F450" s="20">
        <f>103996.7-8218.6</f>
        <v>95778.099999999991</v>
      </c>
      <c r="G450" s="20">
        <v>0</v>
      </c>
      <c r="H450" s="20">
        <v>0</v>
      </c>
      <c r="I450" s="42"/>
      <c r="J450" s="39"/>
    </row>
    <row r="451" spans="1:10" ht="12" customHeight="1">
      <c r="A451" s="40"/>
      <c r="B451" s="41"/>
      <c r="C451" s="40"/>
      <c r="D451" s="18">
        <v>2017</v>
      </c>
      <c r="E451" s="20">
        <f t="shared" si="118"/>
        <v>130165.4</v>
      </c>
      <c r="F451" s="20">
        <v>130165.4</v>
      </c>
      <c r="G451" s="20">
        <v>0</v>
      </c>
      <c r="H451" s="20">
        <v>0</v>
      </c>
      <c r="I451" s="42"/>
      <c r="J451" s="39"/>
    </row>
    <row r="452" spans="1:10" ht="26.25" customHeight="1">
      <c r="A452" s="40"/>
      <c r="B452" s="41"/>
      <c r="C452" s="40"/>
      <c r="D452" s="18">
        <v>2018</v>
      </c>
      <c r="E452" s="20">
        <f t="shared" si="118"/>
        <v>140369.4</v>
      </c>
      <c r="F452" s="20">
        <v>140369.4</v>
      </c>
      <c r="G452" s="20">
        <v>0</v>
      </c>
      <c r="H452" s="20">
        <v>0</v>
      </c>
      <c r="I452" s="42"/>
      <c r="J452" s="39"/>
    </row>
    <row r="453" spans="1:10" ht="36" customHeight="1">
      <c r="A453" s="40" t="s">
        <v>108</v>
      </c>
      <c r="B453" s="41" t="s">
        <v>364</v>
      </c>
      <c r="C453" s="40" t="s">
        <v>155</v>
      </c>
      <c r="D453" s="18" t="s">
        <v>1</v>
      </c>
      <c r="E453" s="23">
        <f t="shared" si="118"/>
        <v>3803.3</v>
      </c>
      <c r="F453" s="20">
        <f>SUM(F454:F456)</f>
        <v>3803.3</v>
      </c>
      <c r="G453" s="20">
        <f>SUM(G454:G456)</f>
        <v>0</v>
      </c>
      <c r="H453" s="20">
        <f>SUM(H454:H456)</f>
        <v>0</v>
      </c>
      <c r="I453" s="42" t="s">
        <v>411</v>
      </c>
      <c r="J453" s="39" t="s">
        <v>205</v>
      </c>
    </row>
    <row r="454" spans="1:10">
      <c r="A454" s="40"/>
      <c r="B454" s="41"/>
      <c r="C454" s="40"/>
      <c r="D454" s="18">
        <v>2016</v>
      </c>
      <c r="E454" s="20">
        <f t="shared" si="118"/>
        <v>1061.4000000000001</v>
      </c>
      <c r="F454" s="20">
        <f>1081.9-20.5</f>
        <v>1061.4000000000001</v>
      </c>
      <c r="G454" s="20">
        <v>0</v>
      </c>
      <c r="H454" s="20">
        <v>0</v>
      </c>
      <c r="I454" s="42"/>
      <c r="J454" s="39"/>
    </row>
    <row r="455" spans="1:10">
      <c r="A455" s="40"/>
      <c r="B455" s="41"/>
      <c r="C455" s="40"/>
      <c r="D455" s="18">
        <v>2017</v>
      </c>
      <c r="E455" s="20">
        <f t="shared" si="118"/>
        <v>1323.9</v>
      </c>
      <c r="F455" s="20">
        <v>1323.9</v>
      </c>
      <c r="G455" s="20">
        <v>0</v>
      </c>
      <c r="H455" s="20">
        <v>0</v>
      </c>
      <c r="I455" s="42"/>
      <c r="J455" s="39"/>
    </row>
    <row r="456" spans="1:10" ht="51.75" customHeight="1">
      <c r="A456" s="40"/>
      <c r="B456" s="41"/>
      <c r="C456" s="40"/>
      <c r="D456" s="18">
        <v>2018</v>
      </c>
      <c r="E456" s="20">
        <f t="shared" si="118"/>
        <v>1418</v>
      </c>
      <c r="F456" s="20">
        <v>1418</v>
      </c>
      <c r="G456" s="20">
        <v>0</v>
      </c>
      <c r="H456" s="20">
        <v>0</v>
      </c>
      <c r="I456" s="42"/>
      <c r="J456" s="39"/>
    </row>
    <row r="457" spans="1:10" ht="26.25" customHeight="1">
      <c r="A457" s="40" t="s">
        <v>109</v>
      </c>
      <c r="B457" s="41" t="s">
        <v>365</v>
      </c>
      <c r="C457" s="40" t="s">
        <v>155</v>
      </c>
      <c r="D457" s="18" t="s">
        <v>1</v>
      </c>
      <c r="E457" s="23">
        <f t="shared" si="118"/>
        <v>326006.5</v>
      </c>
      <c r="F457" s="20">
        <f>SUM(F458:F460)</f>
        <v>326006.5</v>
      </c>
      <c r="G457" s="20">
        <f>SUM(G458:G460)</f>
        <v>0</v>
      </c>
      <c r="H457" s="20">
        <f>SUM(H458:H460)</f>
        <v>0</v>
      </c>
      <c r="I457" s="42" t="s">
        <v>320</v>
      </c>
      <c r="J457" s="39" t="s">
        <v>214</v>
      </c>
    </row>
    <row r="458" spans="1:10">
      <c r="A458" s="40"/>
      <c r="B458" s="41"/>
      <c r="C458" s="40"/>
      <c r="D458" s="18">
        <v>2016</v>
      </c>
      <c r="E458" s="20">
        <f t="shared" si="118"/>
        <v>85299.299999999988</v>
      </c>
      <c r="F458" s="20">
        <f>90025.4-4726.1</f>
        <v>85299.299999999988</v>
      </c>
      <c r="G458" s="20">
        <v>0</v>
      </c>
      <c r="H458" s="20">
        <v>0</v>
      </c>
      <c r="I458" s="42"/>
      <c r="J458" s="39"/>
    </row>
    <row r="459" spans="1:10">
      <c r="A459" s="40"/>
      <c r="B459" s="41"/>
      <c r="C459" s="40"/>
      <c r="D459" s="18">
        <v>2017</v>
      </c>
      <c r="E459" s="20">
        <f t="shared" si="118"/>
        <v>115822.3</v>
      </c>
      <c r="F459" s="20">
        <v>115822.3</v>
      </c>
      <c r="G459" s="20">
        <v>0</v>
      </c>
      <c r="H459" s="20">
        <v>0</v>
      </c>
      <c r="I459" s="42"/>
      <c r="J459" s="39"/>
    </row>
    <row r="460" spans="1:10" ht="25.5" customHeight="1">
      <c r="A460" s="40"/>
      <c r="B460" s="41"/>
      <c r="C460" s="40"/>
      <c r="D460" s="18">
        <v>2018</v>
      </c>
      <c r="E460" s="20">
        <f t="shared" si="118"/>
        <v>124884.9</v>
      </c>
      <c r="F460" s="20">
        <v>124884.9</v>
      </c>
      <c r="G460" s="20">
        <v>0</v>
      </c>
      <c r="H460" s="20">
        <v>0</v>
      </c>
      <c r="I460" s="42"/>
      <c r="J460" s="39"/>
    </row>
    <row r="461" spans="1:10" ht="45.75" customHeight="1">
      <c r="A461" s="40" t="s">
        <v>110</v>
      </c>
      <c r="B461" s="41" t="s">
        <v>366</v>
      </c>
      <c r="C461" s="40" t="s">
        <v>155</v>
      </c>
      <c r="D461" s="18" t="s">
        <v>1</v>
      </c>
      <c r="E461" s="20">
        <f t="shared" si="118"/>
        <v>94174.1</v>
      </c>
      <c r="F461" s="20">
        <f>SUM(F462:F464)</f>
        <v>94174.1</v>
      </c>
      <c r="G461" s="20">
        <f>SUM(G462:G464)</f>
        <v>0</v>
      </c>
      <c r="H461" s="20">
        <f>SUM(H462:H464)</f>
        <v>0</v>
      </c>
      <c r="I461" s="42" t="s">
        <v>412</v>
      </c>
      <c r="J461" s="39" t="s">
        <v>204</v>
      </c>
    </row>
    <row r="462" spans="1:10" ht="43.5" customHeight="1">
      <c r="A462" s="40"/>
      <c r="B462" s="41"/>
      <c r="C462" s="40"/>
      <c r="D462" s="18">
        <v>2016</v>
      </c>
      <c r="E462" s="20">
        <f t="shared" si="118"/>
        <v>34414.1</v>
      </c>
      <c r="F462" s="20">
        <f>34414.1</f>
        <v>34414.1</v>
      </c>
      <c r="G462" s="20">
        <v>0</v>
      </c>
      <c r="H462" s="20">
        <v>0</v>
      </c>
      <c r="I462" s="42"/>
      <c r="J462" s="39"/>
    </row>
    <row r="463" spans="1:10" ht="45.75" customHeight="1">
      <c r="A463" s="40"/>
      <c r="B463" s="41"/>
      <c r="C463" s="40"/>
      <c r="D463" s="18">
        <v>2017</v>
      </c>
      <c r="E463" s="20">
        <f t="shared" si="118"/>
        <v>29880</v>
      </c>
      <c r="F463" s="20">
        <v>29880</v>
      </c>
      <c r="G463" s="20">
        <v>0</v>
      </c>
      <c r="H463" s="20">
        <v>0</v>
      </c>
      <c r="I463" s="42"/>
      <c r="J463" s="39"/>
    </row>
    <row r="464" spans="1:10" ht="51" customHeight="1">
      <c r="A464" s="40"/>
      <c r="B464" s="41"/>
      <c r="C464" s="40"/>
      <c r="D464" s="18">
        <v>2018</v>
      </c>
      <c r="E464" s="20">
        <f t="shared" si="118"/>
        <v>29880</v>
      </c>
      <c r="F464" s="20">
        <v>29880</v>
      </c>
      <c r="G464" s="20">
        <v>0</v>
      </c>
      <c r="H464" s="20">
        <v>0</v>
      </c>
      <c r="I464" s="42"/>
      <c r="J464" s="39"/>
    </row>
    <row r="465" spans="1:10" ht="51.75" customHeight="1">
      <c r="A465" s="40" t="s">
        <v>111</v>
      </c>
      <c r="B465" s="41" t="s">
        <v>367</v>
      </c>
      <c r="C465" s="40" t="s">
        <v>155</v>
      </c>
      <c r="D465" s="18" t="s">
        <v>1</v>
      </c>
      <c r="E465" s="20">
        <f t="shared" ref="E465:E472" si="119">SUM(F465:H465)</f>
        <v>217.70000000000002</v>
      </c>
      <c r="F465" s="20">
        <f>SUM(F466:F468)</f>
        <v>217.70000000000002</v>
      </c>
      <c r="G465" s="20">
        <f>SUM(G466:G468)</f>
        <v>0</v>
      </c>
      <c r="H465" s="20">
        <f>SUM(H466:H468)</f>
        <v>0</v>
      </c>
      <c r="I465" s="42" t="s">
        <v>413</v>
      </c>
      <c r="J465" s="39" t="s">
        <v>204</v>
      </c>
    </row>
    <row r="466" spans="1:10" ht="30.75" customHeight="1">
      <c r="A466" s="40"/>
      <c r="B466" s="41"/>
      <c r="C466" s="40"/>
      <c r="D466" s="18">
        <v>2016</v>
      </c>
      <c r="E466" s="20">
        <f t="shared" si="119"/>
        <v>76.3</v>
      </c>
      <c r="F466" s="20">
        <v>76.3</v>
      </c>
      <c r="G466" s="20">
        <v>0</v>
      </c>
      <c r="H466" s="20">
        <v>0</v>
      </c>
      <c r="I466" s="42"/>
      <c r="J466" s="39"/>
    </row>
    <row r="467" spans="1:10" ht="31.5" customHeight="1">
      <c r="A467" s="40"/>
      <c r="B467" s="41"/>
      <c r="C467" s="40"/>
      <c r="D467" s="18">
        <v>2017</v>
      </c>
      <c r="E467" s="20">
        <f t="shared" si="119"/>
        <v>72.5</v>
      </c>
      <c r="F467" s="20">
        <v>72.5</v>
      </c>
      <c r="G467" s="20">
        <v>0</v>
      </c>
      <c r="H467" s="20">
        <v>0</v>
      </c>
      <c r="I467" s="42"/>
      <c r="J467" s="39"/>
    </row>
    <row r="468" spans="1:10" ht="30" customHeight="1">
      <c r="A468" s="40"/>
      <c r="B468" s="41"/>
      <c r="C468" s="40"/>
      <c r="D468" s="18">
        <v>2018</v>
      </c>
      <c r="E468" s="20">
        <f t="shared" si="119"/>
        <v>68.900000000000006</v>
      </c>
      <c r="F468" s="20">
        <v>68.900000000000006</v>
      </c>
      <c r="G468" s="20">
        <v>0</v>
      </c>
      <c r="H468" s="20">
        <v>0</v>
      </c>
      <c r="I468" s="42"/>
      <c r="J468" s="39"/>
    </row>
    <row r="469" spans="1:10" s="13" customFormat="1" ht="34.5" customHeight="1">
      <c r="A469" s="40" t="s">
        <v>112</v>
      </c>
      <c r="B469" s="41" t="s">
        <v>368</v>
      </c>
      <c r="C469" s="40" t="s">
        <v>155</v>
      </c>
      <c r="D469" s="38" t="s">
        <v>1</v>
      </c>
      <c r="E469" s="20">
        <f t="shared" si="119"/>
        <v>62499.7</v>
      </c>
      <c r="F469" s="20">
        <f>SUM(F470:F472)</f>
        <v>62499.7</v>
      </c>
      <c r="G469" s="20">
        <f>SUM(G470:G472)</f>
        <v>0</v>
      </c>
      <c r="H469" s="20">
        <f>SUM(H470:H472)</f>
        <v>0</v>
      </c>
      <c r="I469" s="42" t="s">
        <v>414</v>
      </c>
      <c r="J469" s="39" t="s">
        <v>206</v>
      </c>
    </row>
    <row r="470" spans="1:10" s="13" customFormat="1" ht="30" customHeight="1">
      <c r="A470" s="40"/>
      <c r="B470" s="41"/>
      <c r="C470" s="40"/>
      <c r="D470" s="38">
        <v>2016</v>
      </c>
      <c r="E470" s="20">
        <f t="shared" si="119"/>
        <v>21895.3</v>
      </c>
      <c r="F470" s="20">
        <f>21895.3</f>
        <v>21895.3</v>
      </c>
      <c r="G470" s="20">
        <v>0</v>
      </c>
      <c r="H470" s="20">
        <v>0</v>
      </c>
      <c r="I470" s="43"/>
      <c r="J470" s="39"/>
    </row>
    <row r="471" spans="1:10" s="13" customFormat="1" ht="72" customHeight="1">
      <c r="A471" s="40"/>
      <c r="B471" s="41"/>
      <c r="C471" s="40"/>
      <c r="D471" s="38">
        <v>2017</v>
      </c>
      <c r="E471" s="20">
        <f t="shared" si="119"/>
        <v>20524.599999999999</v>
      </c>
      <c r="F471" s="20">
        <v>20524.599999999999</v>
      </c>
      <c r="G471" s="20">
        <v>0</v>
      </c>
      <c r="H471" s="20">
        <v>0</v>
      </c>
      <c r="I471" s="43"/>
      <c r="J471" s="39"/>
    </row>
    <row r="472" spans="1:10" s="13" customFormat="1" ht="74.25" customHeight="1">
      <c r="A472" s="40"/>
      <c r="B472" s="41"/>
      <c r="C472" s="40"/>
      <c r="D472" s="38">
        <v>2018</v>
      </c>
      <c r="E472" s="20">
        <f t="shared" si="119"/>
        <v>20079.8</v>
      </c>
      <c r="F472" s="20">
        <v>20079.8</v>
      </c>
      <c r="G472" s="20">
        <v>0</v>
      </c>
      <c r="H472" s="20">
        <v>0</v>
      </c>
      <c r="I472" s="43"/>
      <c r="J472" s="39"/>
    </row>
    <row r="473" spans="1:10" s="13" customFormat="1" ht="26.25" customHeight="1">
      <c r="A473" s="40" t="s">
        <v>113</v>
      </c>
      <c r="B473" s="70" t="s">
        <v>479</v>
      </c>
      <c r="C473" s="40" t="s">
        <v>155</v>
      </c>
      <c r="D473" s="38" t="s">
        <v>1</v>
      </c>
      <c r="E473" s="20">
        <f t="shared" ref="E473:E476" si="120">SUM(F473:H473)</f>
        <v>2611.3000000000002</v>
      </c>
      <c r="F473" s="20">
        <f>SUM(F474:F476)</f>
        <v>2611.3000000000002</v>
      </c>
      <c r="G473" s="20">
        <f>SUM(G474:G476)</f>
        <v>0</v>
      </c>
      <c r="H473" s="20">
        <f>SUM(H474:H476)</f>
        <v>0</v>
      </c>
      <c r="I473" s="42" t="s">
        <v>480</v>
      </c>
      <c r="J473" s="39" t="s">
        <v>439</v>
      </c>
    </row>
    <row r="474" spans="1:10" s="13" customFormat="1" ht="39.75" customHeight="1">
      <c r="A474" s="40"/>
      <c r="B474" s="70"/>
      <c r="C474" s="40"/>
      <c r="D474" s="38">
        <v>2016</v>
      </c>
      <c r="E474" s="20">
        <f t="shared" si="120"/>
        <v>2611.3000000000002</v>
      </c>
      <c r="F474" s="20">
        <v>2611.3000000000002</v>
      </c>
      <c r="G474" s="20">
        <v>0</v>
      </c>
      <c r="H474" s="20">
        <v>0</v>
      </c>
      <c r="I474" s="42"/>
      <c r="J474" s="39"/>
    </row>
    <row r="475" spans="1:10" s="13" customFormat="1" ht="35.25" customHeight="1">
      <c r="A475" s="40"/>
      <c r="B475" s="70"/>
      <c r="C475" s="40"/>
      <c r="D475" s="38">
        <v>2017</v>
      </c>
      <c r="E475" s="20">
        <f t="shared" si="120"/>
        <v>0</v>
      </c>
      <c r="F475" s="20"/>
      <c r="G475" s="20">
        <v>0</v>
      </c>
      <c r="H475" s="20">
        <v>0</v>
      </c>
      <c r="I475" s="42"/>
      <c r="J475" s="39"/>
    </row>
    <row r="476" spans="1:10" s="13" customFormat="1" ht="28.5" customHeight="1">
      <c r="A476" s="40"/>
      <c r="B476" s="70"/>
      <c r="C476" s="40"/>
      <c r="D476" s="38">
        <v>2018</v>
      </c>
      <c r="E476" s="20">
        <f t="shared" si="120"/>
        <v>0</v>
      </c>
      <c r="F476" s="20"/>
      <c r="G476" s="20">
        <v>0</v>
      </c>
      <c r="H476" s="20">
        <v>0</v>
      </c>
      <c r="I476" s="42"/>
      <c r="J476" s="39"/>
    </row>
    <row r="477" spans="1:10" s="13" customFormat="1" ht="42" customHeight="1">
      <c r="A477" s="40" t="s">
        <v>114</v>
      </c>
      <c r="B477" s="41" t="s">
        <v>440</v>
      </c>
      <c r="C477" s="40" t="s">
        <v>155</v>
      </c>
      <c r="D477" s="38" t="s">
        <v>1</v>
      </c>
      <c r="E477" s="20">
        <f t="shared" ref="E477:E484" si="121">SUM(F477:H477)</f>
        <v>10000</v>
      </c>
      <c r="F477" s="20">
        <f>SUM(F478:F480)</f>
        <v>4000</v>
      </c>
      <c r="G477" s="20">
        <f>SUM(G478:G480)</f>
        <v>6000</v>
      </c>
      <c r="H477" s="20">
        <f>SUM(H478:H480)</f>
        <v>0</v>
      </c>
      <c r="I477" s="42" t="s">
        <v>466</v>
      </c>
      <c r="J477" s="39" t="s">
        <v>270</v>
      </c>
    </row>
    <row r="478" spans="1:10" s="13" customFormat="1" ht="54.75" customHeight="1">
      <c r="A478" s="40"/>
      <c r="B478" s="41"/>
      <c r="C478" s="40"/>
      <c r="D478" s="38">
        <v>2016</v>
      </c>
      <c r="E478" s="20">
        <f t="shared" si="121"/>
        <v>10000</v>
      </c>
      <c r="F478" s="20">
        <v>4000</v>
      </c>
      <c r="G478" s="20">
        <v>6000</v>
      </c>
      <c r="H478" s="20">
        <v>0</v>
      </c>
      <c r="I478" s="42"/>
      <c r="J478" s="39"/>
    </row>
    <row r="479" spans="1:10" s="13" customFormat="1" ht="51.75" customHeight="1">
      <c r="A479" s="40"/>
      <c r="B479" s="41"/>
      <c r="C479" s="40"/>
      <c r="D479" s="38">
        <v>2017</v>
      </c>
      <c r="E479" s="20">
        <f t="shared" si="121"/>
        <v>0</v>
      </c>
      <c r="F479" s="20"/>
      <c r="G479" s="20">
        <v>0</v>
      </c>
      <c r="H479" s="20">
        <v>0</v>
      </c>
      <c r="I479" s="42"/>
      <c r="J479" s="39"/>
    </row>
    <row r="480" spans="1:10" s="13" customFormat="1" ht="48" customHeight="1">
      <c r="A480" s="40"/>
      <c r="B480" s="41"/>
      <c r="C480" s="40"/>
      <c r="D480" s="38">
        <v>2018</v>
      </c>
      <c r="E480" s="20">
        <f t="shared" si="121"/>
        <v>0</v>
      </c>
      <c r="F480" s="20"/>
      <c r="G480" s="20">
        <v>0</v>
      </c>
      <c r="H480" s="20">
        <v>0</v>
      </c>
      <c r="I480" s="42"/>
      <c r="J480" s="39"/>
    </row>
    <row r="481" spans="1:10" s="13" customFormat="1" ht="15" customHeight="1">
      <c r="A481" s="40" t="s">
        <v>271</v>
      </c>
      <c r="B481" s="41" t="s">
        <v>476</v>
      </c>
      <c r="C481" s="40" t="s">
        <v>155</v>
      </c>
      <c r="D481" s="38" t="s">
        <v>1</v>
      </c>
      <c r="E481" s="20">
        <f t="shared" si="121"/>
        <v>7278.2999999999993</v>
      </c>
      <c r="F481" s="20">
        <f>SUM(F482:F484)</f>
        <v>7278.2999999999993</v>
      </c>
      <c r="G481" s="20">
        <f>SUM(G482:G484)</f>
        <v>0</v>
      </c>
      <c r="H481" s="20">
        <f>SUM(H482:H484)</f>
        <v>0</v>
      </c>
      <c r="I481" s="42" t="s">
        <v>477</v>
      </c>
      <c r="J481" s="39" t="s">
        <v>478</v>
      </c>
    </row>
    <row r="482" spans="1:10" s="13" customFormat="1">
      <c r="A482" s="40"/>
      <c r="B482" s="41"/>
      <c r="C482" s="40"/>
      <c r="D482" s="38">
        <v>2016</v>
      </c>
      <c r="E482" s="20">
        <f t="shared" si="121"/>
        <v>5526.7</v>
      </c>
      <c r="F482" s="20">
        <v>5526.7</v>
      </c>
      <c r="G482" s="20">
        <v>0</v>
      </c>
      <c r="H482" s="20">
        <v>0</v>
      </c>
      <c r="I482" s="42"/>
      <c r="J482" s="39"/>
    </row>
    <row r="483" spans="1:10" s="13" customFormat="1">
      <c r="A483" s="40"/>
      <c r="B483" s="41"/>
      <c r="C483" s="40"/>
      <c r="D483" s="38">
        <v>2017</v>
      </c>
      <c r="E483" s="20">
        <f t="shared" si="121"/>
        <v>1751.6</v>
      </c>
      <c r="F483" s="20">
        <v>1751.6</v>
      </c>
      <c r="G483" s="20">
        <v>0</v>
      </c>
      <c r="H483" s="20">
        <v>0</v>
      </c>
      <c r="I483" s="42"/>
      <c r="J483" s="39"/>
    </row>
    <row r="484" spans="1:10" s="13" customFormat="1" ht="34.5" customHeight="1">
      <c r="A484" s="40"/>
      <c r="B484" s="41"/>
      <c r="C484" s="40"/>
      <c r="D484" s="38">
        <v>2018</v>
      </c>
      <c r="E484" s="20">
        <f t="shared" si="121"/>
        <v>0</v>
      </c>
      <c r="F484" s="20">
        <v>0</v>
      </c>
      <c r="G484" s="20">
        <v>0</v>
      </c>
      <c r="H484" s="20">
        <v>0</v>
      </c>
      <c r="I484" s="42"/>
      <c r="J484" s="39"/>
    </row>
    <row r="485" spans="1:10" s="13" customFormat="1" ht="15" customHeight="1">
      <c r="A485" s="40" t="s">
        <v>115</v>
      </c>
      <c r="B485" s="48" t="s">
        <v>116</v>
      </c>
      <c r="C485" s="39" t="s">
        <v>155</v>
      </c>
      <c r="D485" s="30" t="s">
        <v>1</v>
      </c>
      <c r="E485" s="20">
        <f>SUM(F485:H485)</f>
        <v>164366.5</v>
      </c>
      <c r="F485" s="20">
        <f>SUM(F486:F488)</f>
        <v>164366.5</v>
      </c>
      <c r="G485" s="20">
        <f>SUM(G486:G488)</f>
        <v>0</v>
      </c>
      <c r="H485" s="20">
        <f>SUM(H486:H488)</f>
        <v>0</v>
      </c>
      <c r="I485" s="40"/>
      <c r="J485" s="40" t="s">
        <v>207</v>
      </c>
    </row>
    <row r="486" spans="1:10" s="13" customFormat="1">
      <c r="A486" s="40"/>
      <c r="B486" s="48"/>
      <c r="C486" s="39"/>
      <c r="D486" s="30">
        <v>2016</v>
      </c>
      <c r="E486" s="20">
        <f t="shared" ref="E486:E496" si="122">SUM(F486:H486)</f>
        <v>65333.3</v>
      </c>
      <c r="F486" s="20">
        <f t="shared" ref="F486:H488" si="123">SUM(F490,F518)</f>
        <v>65333.3</v>
      </c>
      <c r="G486" s="20">
        <f t="shared" si="123"/>
        <v>0</v>
      </c>
      <c r="H486" s="20">
        <f t="shared" si="123"/>
        <v>0</v>
      </c>
      <c r="I486" s="40"/>
      <c r="J486" s="40"/>
    </row>
    <row r="487" spans="1:10">
      <c r="A487" s="40"/>
      <c r="B487" s="48"/>
      <c r="C487" s="39"/>
      <c r="D487" s="30">
        <v>2017</v>
      </c>
      <c r="E487" s="20">
        <f t="shared" si="122"/>
        <v>51202.8</v>
      </c>
      <c r="F487" s="20">
        <f t="shared" si="123"/>
        <v>51202.8</v>
      </c>
      <c r="G487" s="20">
        <f t="shared" si="123"/>
        <v>0</v>
      </c>
      <c r="H487" s="20">
        <f t="shared" si="123"/>
        <v>0</v>
      </c>
      <c r="I487" s="40"/>
      <c r="J487" s="40"/>
    </row>
    <row r="488" spans="1:10">
      <c r="A488" s="40"/>
      <c r="B488" s="48"/>
      <c r="C488" s="39"/>
      <c r="D488" s="30">
        <v>2018</v>
      </c>
      <c r="E488" s="20">
        <f t="shared" si="122"/>
        <v>47830.400000000001</v>
      </c>
      <c r="F488" s="20">
        <f t="shared" si="123"/>
        <v>47830.400000000001</v>
      </c>
      <c r="G488" s="20">
        <f t="shared" si="123"/>
        <v>0</v>
      </c>
      <c r="H488" s="20">
        <f t="shared" si="123"/>
        <v>0</v>
      </c>
      <c r="I488" s="40"/>
      <c r="J488" s="40"/>
    </row>
    <row r="489" spans="1:10" ht="15" customHeight="1">
      <c r="A489" s="40" t="s">
        <v>117</v>
      </c>
      <c r="B489" s="41" t="s">
        <v>248</v>
      </c>
      <c r="C489" s="40" t="s">
        <v>155</v>
      </c>
      <c r="D489" s="30" t="s">
        <v>1</v>
      </c>
      <c r="E489" s="20">
        <f t="shared" si="122"/>
        <v>114693.20000000001</v>
      </c>
      <c r="F489" s="20">
        <f>SUM(F490:F492)</f>
        <v>114693.20000000001</v>
      </c>
      <c r="G489" s="20">
        <f>SUM(G490:G492)</f>
        <v>0</v>
      </c>
      <c r="H489" s="20">
        <f>SUM(H490:H492)</f>
        <v>0</v>
      </c>
      <c r="I489" s="47"/>
      <c r="J489" s="40" t="s">
        <v>207</v>
      </c>
    </row>
    <row r="490" spans="1:10" ht="35.25" customHeight="1">
      <c r="A490" s="40"/>
      <c r="B490" s="41"/>
      <c r="C490" s="40"/>
      <c r="D490" s="30">
        <v>2016</v>
      </c>
      <c r="E490" s="20">
        <f t="shared" si="122"/>
        <v>44770.200000000004</v>
      </c>
      <c r="F490" s="20">
        <f t="shared" ref="F490:H492" si="124">F494</f>
        <v>44770.200000000004</v>
      </c>
      <c r="G490" s="20">
        <f t="shared" si="124"/>
        <v>0</v>
      </c>
      <c r="H490" s="20">
        <f t="shared" si="124"/>
        <v>0</v>
      </c>
      <c r="I490" s="47"/>
      <c r="J490" s="40"/>
    </row>
    <row r="491" spans="1:10" ht="31.5" customHeight="1">
      <c r="A491" s="40"/>
      <c r="B491" s="41"/>
      <c r="C491" s="40"/>
      <c r="D491" s="30">
        <v>2017</v>
      </c>
      <c r="E491" s="20">
        <f t="shared" si="122"/>
        <v>36395.5</v>
      </c>
      <c r="F491" s="20">
        <f t="shared" si="124"/>
        <v>36395.5</v>
      </c>
      <c r="G491" s="20">
        <f t="shared" si="124"/>
        <v>0</v>
      </c>
      <c r="H491" s="20">
        <f t="shared" si="124"/>
        <v>0</v>
      </c>
      <c r="I491" s="47"/>
      <c r="J491" s="40"/>
    </row>
    <row r="492" spans="1:10" ht="29.25" customHeight="1">
      <c r="A492" s="40"/>
      <c r="B492" s="41"/>
      <c r="C492" s="40"/>
      <c r="D492" s="30">
        <v>2018</v>
      </c>
      <c r="E492" s="20">
        <f t="shared" si="122"/>
        <v>33527.5</v>
      </c>
      <c r="F492" s="20">
        <f t="shared" si="124"/>
        <v>33527.5</v>
      </c>
      <c r="G492" s="20">
        <f t="shared" si="124"/>
        <v>0</v>
      </c>
      <c r="H492" s="20">
        <f t="shared" si="124"/>
        <v>0</v>
      </c>
      <c r="I492" s="47"/>
      <c r="J492" s="40"/>
    </row>
    <row r="493" spans="1:10" ht="33" customHeight="1">
      <c r="A493" s="40" t="s">
        <v>118</v>
      </c>
      <c r="B493" s="41" t="s">
        <v>249</v>
      </c>
      <c r="C493" s="40" t="s">
        <v>155</v>
      </c>
      <c r="D493" s="30" t="s">
        <v>1</v>
      </c>
      <c r="E493" s="20">
        <f t="shared" si="122"/>
        <v>114693.20000000001</v>
      </c>
      <c r="F493" s="20">
        <f>SUM(F494:F496)</f>
        <v>114693.20000000001</v>
      </c>
      <c r="G493" s="20">
        <f>SUM(G494:G496)</f>
        <v>0</v>
      </c>
      <c r="H493" s="20">
        <f>SUM(H494:H496)</f>
        <v>0</v>
      </c>
      <c r="I493" s="39" t="s">
        <v>398</v>
      </c>
      <c r="J493" s="40" t="s">
        <v>458</v>
      </c>
    </row>
    <row r="494" spans="1:10" ht="28.5" customHeight="1">
      <c r="A494" s="40"/>
      <c r="B494" s="41"/>
      <c r="C494" s="40"/>
      <c r="D494" s="30">
        <v>2016</v>
      </c>
      <c r="E494" s="20">
        <f t="shared" si="122"/>
        <v>44770.200000000004</v>
      </c>
      <c r="F494" s="20">
        <f>SUM(F498,F502,F506,F510,F514)</f>
        <v>44770.200000000004</v>
      </c>
      <c r="G494" s="20">
        <f t="shared" ref="G494:H496" si="125">SUM(G498,G502,G506,G510,G514)</f>
        <v>0</v>
      </c>
      <c r="H494" s="20">
        <f t="shared" si="125"/>
        <v>0</v>
      </c>
      <c r="I494" s="39"/>
      <c r="J494" s="40"/>
    </row>
    <row r="495" spans="1:10" ht="30.75" customHeight="1">
      <c r="A495" s="40"/>
      <c r="B495" s="41"/>
      <c r="C495" s="40"/>
      <c r="D495" s="30">
        <v>2017</v>
      </c>
      <c r="E495" s="20">
        <f t="shared" si="122"/>
        <v>36395.5</v>
      </c>
      <c r="F495" s="20">
        <f t="shared" ref="F495:F496" si="126">SUM(F499,F503,F507,F511,F515)</f>
        <v>36395.5</v>
      </c>
      <c r="G495" s="20">
        <f t="shared" si="125"/>
        <v>0</v>
      </c>
      <c r="H495" s="20">
        <f t="shared" si="125"/>
        <v>0</v>
      </c>
      <c r="I495" s="39"/>
      <c r="J495" s="40"/>
    </row>
    <row r="496" spans="1:10" ht="30.75" customHeight="1">
      <c r="A496" s="40"/>
      <c r="B496" s="41"/>
      <c r="C496" s="40"/>
      <c r="D496" s="30">
        <v>2018</v>
      </c>
      <c r="E496" s="20">
        <f t="shared" si="122"/>
        <v>33527.5</v>
      </c>
      <c r="F496" s="20">
        <f t="shared" si="126"/>
        <v>33527.5</v>
      </c>
      <c r="G496" s="20">
        <f t="shared" si="125"/>
        <v>0</v>
      </c>
      <c r="H496" s="20">
        <f t="shared" si="125"/>
        <v>0</v>
      </c>
      <c r="I496" s="39"/>
      <c r="J496" s="40"/>
    </row>
    <row r="497" spans="1:10" ht="15.75" customHeight="1">
      <c r="A497" s="40" t="s">
        <v>119</v>
      </c>
      <c r="B497" s="41" t="s">
        <v>369</v>
      </c>
      <c r="C497" s="40" t="s">
        <v>155</v>
      </c>
      <c r="D497" s="30" t="s">
        <v>1</v>
      </c>
      <c r="E497" s="20">
        <f t="shared" ref="E497:E524" si="127">SUM(F497:H497)</f>
        <v>16388</v>
      </c>
      <c r="F497" s="20">
        <f>SUM(F498:F500)</f>
        <v>16388</v>
      </c>
      <c r="G497" s="20">
        <f>SUM(G498:G500)</f>
        <v>0</v>
      </c>
      <c r="H497" s="20">
        <f>SUM(H498:H500)</f>
        <v>0</v>
      </c>
      <c r="I497" s="39" t="s">
        <v>396</v>
      </c>
      <c r="J497" s="40" t="s">
        <v>458</v>
      </c>
    </row>
    <row r="498" spans="1:10">
      <c r="A498" s="40"/>
      <c r="B498" s="41"/>
      <c r="C498" s="40"/>
      <c r="D498" s="30">
        <v>2016</v>
      </c>
      <c r="E498" s="20">
        <f t="shared" si="127"/>
        <v>9472</v>
      </c>
      <c r="F498" s="23">
        <f>4100+5000+372</f>
        <v>9472</v>
      </c>
      <c r="G498" s="23">
        <v>0</v>
      </c>
      <c r="H498" s="20">
        <v>0</v>
      </c>
      <c r="I498" s="39"/>
      <c r="J498" s="40"/>
    </row>
    <row r="499" spans="1:10" ht="24" customHeight="1">
      <c r="A499" s="40"/>
      <c r="B499" s="41"/>
      <c r="C499" s="40"/>
      <c r="D499" s="30">
        <v>2017</v>
      </c>
      <c r="E499" s="20">
        <f t="shared" si="127"/>
        <v>3946</v>
      </c>
      <c r="F499" s="23">
        <f>3500+446</f>
        <v>3946</v>
      </c>
      <c r="G499" s="23">
        <v>0</v>
      </c>
      <c r="H499" s="20">
        <v>0</v>
      </c>
      <c r="I499" s="39"/>
      <c r="J499" s="40"/>
    </row>
    <row r="500" spans="1:10" ht="27" customHeight="1">
      <c r="A500" s="40"/>
      <c r="B500" s="41"/>
      <c r="C500" s="40"/>
      <c r="D500" s="30">
        <v>2018</v>
      </c>
      <c r="E500" s="20">
        <f t="shared" si="127"/>
        <v>2970</v>
      </c>
      <c r="F500" s="23">
        <f>2500+470</f>
        <v>2970</v>
      </c>
      <c r="G500" s="23">
        <v>0</v>
      </c>
      <c r="H500" s="20">
        <v>0</v>
      </c>
      <c r="I500" s="39"/>
      <c r="J500" s="40"/>
    </row>
    <row r="501" spans="1:10" ht="39.75" customHeight="1">
      <c r="A501" s="40" t="s">
        <v>120</v>
      </c>
      <c r="B501" s="41" t="s">
        <v>370</v>
      </c>
      <c r="C501" s="40" t="s">
        <v>155</v>
      </c>
      <c r="D501" s="30" t="s">
        <v>1</v>
      </c>
      <c r="E501" s="20">
        <f t="shared" si="127"/>
        <v>1877.7</v>
      </c>
      <c r="F501" s="20">
        <f>SUM(F502:F504)</f>
        <v>1877.7</v>
      </c>
      <c r="G501" s="20">
        <f>SUM(G502:G504)</f>
        <v>0</v>
      </c>
      <c r="H501" s="20">
        <v>0</v>
      </c>
      <c r="I501" s="39" t="s">
        <v>284</v>
      </c>
      <c r="J501" s="40" t="s">
        <v>147</v>
      </c>
    </row>
    <row r="502" spans="1:10" ht="24.75" customHeight="1">
      <c r="A502" s="40"/>
      <c r="B502" s="41"/>
      <c r="C502" s="40"/>
      <c r="D502" s="30">
        <v>2016</v>
      </c>
      <c r="E502" s="20">
        <f t="shared" si="127"/>
        <v>993.7</v>
      </c>
      <c r="F502" s="23">
        <f>900-372+465.7</f>
        <v>993.7</v>
      </c>
      <c r="G502" s="20">
        <v>0</v>
      </c>
      <c r="H502" s="20">
        <v>0</v>
      </c>
      <c r="I502" s="39"/>
      <c r="J502" s="40"/>
    </row>
    <row r="503" spans="1:10" ht="21.75" customHeight="1">
      <c r="A503" s="40"/>
      <c r="B503" s="41"/>
      <c r="C503" s="40"/>
      <c r="D503" s="30">
        <v>2017</v>
      </c>
      <c r="E503" s="20">
        <f t="shared" si="127"/>
        <v>454</v>
      </c>
      <c r="F503" s="23">
        <f>900-446</f>
        <v>454</v>
      </c>
      <c r="G503" s="20">
        <v>0</v>
      </c>
      <c r="H503" s="20">
        <v>0</v>
      </c>
      <c r="I503" s="39"/>
      <c r="J503" s="40"/>
    </row>
    <row r="504" spans="1:10">
      <c r="A504" s="40"/>
      <c r="B504" s="41"/>
      <c r="C504" s="40"/>
      <c r="D504" s="30">
        <v>2018</v>
      </c>
      <c r="E504" s="20">
        <f t="shared" si="127"/>
        <v>430</v>
      </c>
      <c r="F504" s="23">
        <f>900-470</f>
        <v>430</v>
      </c>
      <c r="G504" s="20">
        <v>0</v>
      </c>
      <c r="H504" s="20">
        <v>0</v>
      </c>
      <c r="I504" s="39"/>
      <c r="J504" s="40"/>
    </row>
    <row r="505" spans="1:10" ht="17.25" customHeight="1">
      <c r="A505" s="40" t="s">
        <v>121</v>
      </c>
      <c r="B505" s="41" t="s">
        <v>324</v>
      </c>
      <c r="C505" s="40" t="s">
        <v>155</v>
      </c>
      <c r="D505" s="30" t="s">
        <v>1</v>
      </c>
      <c r="E505" s="20">
        <f t="shared" si="127"/>
        <v>55100.2</v>
      </c>
      <c r="F505" s="20">
        <f>SUM(F506:F508)</f>
        <v>55100.2</v>
      </c>
      <c r="G505" s="20">
        <f>SUM(G506:G508)</f>
        <v>0</v>
      </c>
      <c r="H505" s="20">
        <f>SUM(H506:H508)</f>
        <v>0</v>
      </c>
      <c r="I505" s="39" t="s">
        <v>285</v>
      </c>
      <c r="J505" s="40" t="s">
        <v>277</v>
      </c>
    </row>
    <row r="506" spans="1:10">
      <c r="A506" s="40"/>
      <c r="B506" s="41"/>
      <c r="C506" s="40"/>
      <c r="D506" s="30">
        <v>2016</v>
      </c>
      <c r="E506" s="20">
        <f t="shared" si="127"/>
        <v>17335.100000000002</v>
      </c>
      <c r="F506" s="20">
        <f>18153.4-818.3</f>
        <v>17335.100000000002</v>
      </c>
      <c r="G506" s="20">
        <v>0</v>
      </c>
      <c r="H506" s="20">
        <v>0</v>
      </c>
      <c r="I506" s="39"/>
      <c r="J506" s="40"/>
    </row>
    <row r="507" spans="1:10">
      <c r="A507" s="40"/>
      <c r="B507" s="41"/>
      <c r="C507" s="40"/>
      <c r="D507" s="30">
        <v>2017</v>
      </c>
      <c r="E507" s="20">
        <f t="shared" si="127"/>
        <v>18352.3</v>
      </c>
      <c r="F507" s="20">
        <v>18352.3</v>
      </c>
      <c r="G507" s="20">
        <v>0</v>
      </c>
      <c r="H507" s="20">
        <v>0</v>
      </c>
      <c r="I507" s="39"/>
      <c r="J507" s="40"/>
    </row>
    <row r="508" spans="1:10" ht="20.25" customHeight="1">
      <c r="A508" s="40"/>
      <c r="B508" s="41"/>
      <c r="C508" s="40"/>
      <c r="D508" s="30">
        <v>2018</v>
      </c>
      <c r="E508" s="20">
        <f t="shared" si="127"/>
        <v>19412.8</v>
      </c>
      <c r="F508" s="20">
        <v>19412.8</v>
      </c>
      <c r="G508" s="20">
        <v>0</v>
      </c>
      <c r="H508" s="20">
        <v>0</v>
      </c>
      <c r="I508" s="39"/>
      <c r="J508" s="40"/>
    </row>
    <row r="509" spans="1:10" ht="27" customHeight="1">
      <c r="A509" s="40" t="s">
        <v>122</v>
      </c>
      <c r="B509" s="49" t="s">
        <v>371</v>
      </c>
      <c r="C509" s="40" t="s">
        <v>155</v>
      </c>
      <c r="D509" s="30" t="s">
        <v>1</v>
      </c>
      <c r="E509" s="20">
        <f t="shared" si="127"/>
        <v>36327.300000000003</v>
      </c>
      <c r="F509" s="20">
        <f>SUM(F510:F512)</f>
        <v>36327.300000000003</v>
      </c>
      <c r="G509" s="20">
        <f>SUM(G510:G512)</f>
        <v>0</v>
      </c>
      <c r="H509" s="20">
        <v>0</v>
      </c>
      <c r="I509" s="39" t="s">
        <v>286</v>
      </c>
      <c r="J509" s="40" t="s">
        <v>278</v>
      </c>
    </row>
    <row r="510" spans="1:10" ht="27" customHeight="1">
      <c r="A510" s="40"/>
      <c r="B510" s="49"/>
      <c r="C510" s="40"/>
      <c r="D510" s="30">
        <v>2016</v>
      </c>
      <c r="E510" s="20">
        <f t="shared" si="127"/>
        <v>14969.4</v>
      </c>
      <c r="F510" s="23">
        <v>14969.4</v>
      </c>
      <c r="G510" s="23">
        <v>0</v>
      </c>
      <c r="H510" s="20">
        <v>0</v>
      </c>
      <c r="I510" s="39"/>
      <c r="J510" s="40"/>
    </row>
    <row r="511" spans="1:10" ht="35.25" customHeight="1">
      <c r="A511" s="40"/>
      <c r="B511" s="49"/>
      <c r="C511" s="40"/>
      <c r="D511" s="30">
        <v>2017</v>
      </c>
      <c r="E511" s="20">
        <f t="shared" si="127"/>
        <v>11643.2</v>
      </c>
      <c r="F511" s="23">
        <v>11643.2</v>
      </c>
      <c r="G511" s="23">
        <v>0</v>
      </c>
      <c r="H511" s="20">
        <v>0</v>
      </c>
      <c r="I511" s="39"/>
      <c r="J511" s="40"/>
    </row>
    <row r="512" spans="1:10" ht="39" customHeight="1">
      <c r="A512" s="40"/>
      <c r="B512" s="49"/>
      <c r="C512" s="40"/>
      <c r="D512" s="30">
        <v>2018</v>
      </c>
      <c r="E512" s="20">
        <f t="shared" si="127"/>
        <v>9714.7000000000007</v>
      </c>
      <c r="F512" s="23">
        <v>9714.7000000000007</v>
      </c>
      <c r="G512" s="23">
        <v>0</v>
      </c>
      <c r="H512" s="20">
        <v>0</v>
      </c>
      <c r="I512" s="39"/>
      <c r="J512" s="40"/>
    </row>
    <row r="513" spans="1:10" ht="18" customHeight="1">
      <c r="A513" s="40" t="s">
        <v>123</v>
      </c>
      <c r="B513" s="49" t="s">
        <v>372</v>
      </c>
      <c r="C513" s="40" t="s">
        <v>155</v>
      </c>
      <c r="D513" s="30" t="s">
        <v>1</v>
      </c>
      <c r="E513" s="20">
        <f t="shared" si="127"/>
        <v>5000</v>
      </c>
      <c r="F513" s="20">
        <f>SUM(F514:F516)</f>
        <v>5000</v>
      </c>
      <c r="G513" s="20">
        <f>SUM(G514:G516)</f>
        <v>0</v>
      </c>
      <c r="H513" s="20">
        <f>SUM(H514:H516)</f>
        <v>0</v>
      </c>
      <c r="I513" s="39" t="s">
        <v>287</v>
      </c>
      <c r="J513" s="40" t="s">
        <v>278</v>
      </c>
    </row>
    <row r="514" spans="1:10" ht="20.25" customHeight="1">
      <c r="A514" s="40"/>
      <c r="B514" s="49"/>
      <c r="C514" s="40"/>
      <c r="D514" s="30">
        <v>2016</v>
      </c>
      <c r="E514" s="20">
        <f t="shared" si="127"/>
        <v>2000</v>
      </c>
      <c r="F514" s="23">
        <v>2000</v>
      </c>
      <c r="G514" s="23">
        <v>0</v>
      </c>
      <c r="H514" s="20">
        <v>0</v>
      </c>
      <c r="I514" s="39"/>
      <c r="J514" s="40"/>
    </row>
    <row r="515" spans="1:10" ht="27" customHeight="1">
      <c r="A515" s="40"/>
      <c r="B515" s="49"/>
      <c r="C515" s="40"/>
      <c r="D515" s="30">
        <v>2017</v>
      </c>
      <c r="E515" s="20">
        <f t="shared" si="127"/>
        <v>2000</v>
      </c>
      <c r="F515" s="23">
        <v>2000</v>
      </c>
      <c r="G515" s="23">
        <v>0</v>
      </c>
      <c r="H515" s="20">
        <v>0</v>
      </c>
      <c r="I515" s="39"/>
      <c r="J515" s="40"/>
    </row>
    <row r="516" spans="1:10" ht="35.25" customHeight="1">
      <c r="A516" s="40"/>
      <c r="B516" s="49"/>
      <c r="C516" s="40"/>
      <c r="D516" s="30">
        <v>2018</v>
      </c>
      <c r="E516" s="20">
        <f t="shared" si="127"/>
        <v>1000</v>
      </c>
      <c r="F516" s="23">
        <v>1000</v>
      </c>
      <c r="G516" s="23">
        <v>0</v>
      </c>
      <c r="H516" s="20">
        <v>0</v>
      </c>
      <c r="I516" s="39"/>
      <c r="J516" s="40"/>
    </row>
    <row r="517" spans="1:10" ht="15" customHeight="1">
      <c r="A517" s="40" t="s">
        <v>124</v>
      </c>
      <c r="B517" s="41" t="s">
        <v>250</v>
      </c>
      <c r="C517" s="40" t="s">
        <v>155</v>
      </c>
      <c r="D517" s="18" t="s">
        <v>1</v>
      </c>
      <c r="E517" s="20">
        <f t="shared" si="127"/>
        <v>49673.299999999996</v>
      </c>
      <c r="F517" s="20">
        <f>SUM(F518:F520)</f>
        <v>49673.299999999996</v>
      </c>
      <c r="G517" s="20">
        <f>SUM(G518:G520)</f>
        <v>0</v>
      </c>
      <c r="H517" s="20">
        <f>SUM(H518:H520)</f>
        <v>0</v>
      </c>
      <c r="I517" s="47"/>
      <c r="J517" s="40" t="s">
        <v>280</v>
      </c>
    </row>
    <row r="518" spans="1:10">
      <c r="A518" s="40"/>
      <c r="B518" s="41"/>
      <c r="C518" s="40"/>
      <c r="D518" s="18">
        <v>2016</v>
      </c>
      <c r="E518" s="20">
        <f t="shared" si="127"/>
        <v>20563.099999999999</v>
      </c>
      <c r="F518" s="20">
        <f t="shared" ref="F518:H520" si="128">SUM(F522,F550)</f>
        <v>20563.099999999999</v>
      </c>
      <c r="G518" s="20">
        <f t="shared" si="128"/>
        <v>0</v>
      </c>
      <c r="H518" s="20">
        <f t="shared" si="128"/>
        <v>0</v>
      </c>
      <c r="I518" s="47"/>
      <c r="J518" s="40"/>
    </row>
    <row r="519" spans="1:10">
      <c r="A519" s="40"/>
      <c r="B519" s="41"/>
      <c r="C519" s="40"/>
      <c r="D519" s="18">
        <v>2017</v>
      </c>
      <c r="E519" s="20">
        <f t="shared" si="127"/>
        <v>14807.3</v>
      </c>
      <c r="F519" s="20">
        <f t="shared" si="128"/>
        <v>14807.3</v>
      </c>
      <c r="G519" s="20">
        <f t="shared" si="128"/>
        <v>0</v>
      </c>
      <c r="H519" s="20">
        <f t="shared" si="128"/>
        <v>0</v>
      </c>
      <c r="I519" s="47"/>
      <c r="J519" s="40"/>
    </row>
    <row r="520" spans="1:10">
      <c r="A520" s="40"/>
      <c r="B520" s="41"/>
      <c r="C520" s="40"/>
      <c r="D520" s="18">
        <v>2018</v>
      </c>
      <c r="E520" s="20">
        <f t="shared" si="127"/>
        <v>14302.9</v>
      </c>
      <c r="F520" s="20">
        <f t="shared" si="128"/>
        <v>14302.9</v>
      </c>
      <c r="G520" s="20">
        <f t="shared" si="128"/>
        <v>0</v>
      </c>
      <c r="H520" s="20">
        <f t="shared" si="128"/>
        <v>0</v>
      </c>
      <c r="I520" s="47"/>
      <c r="J520" s="40"/>
    </row>
    <row r="521" spans="1:10" ht="15" customHeight="1">
      <c r="A521" s="40" t="s">
        <v>125</v>
      </c>
      <c r="B521" s="41" t="s">
        <v>252</v>
      </c>
      <c r="C521" s="40" t="s">
        <v>155</v>
      </c>
      <c r="D521" s="18" t="s">
        <v>1</v>
      </c>
      <c r="E521" s="20">
        <f t="shared" si="127"/>
        <v>38673.300000000003</v>
      </c>
      <c r="F521" s="20">
        <f>SUM(F522:F524)</f>
        <v>38673.300000000003</v>
      </c>
      <c r="G521" s="20">
        <f>SUM(G522:G524)</f>
        <v>0</v>
      </c>
      <c r="H521" s="20">
        <f>SUM(H522:H524)</f>
        <v>0</v>
      </c>
      <c r="I521" s="39" t="s">
        <v>417</v>
      </c>
      <c r="J521" s="40" t="s">
        <v>280</v>
      </c>
    </row>
    <row r="522" spans="1:10">
      <c r="A522" s="40"/>
      <c r="B522" s="41"/>
      <c r="C522" s="40"/>
      <c r="D522" s="18">
        <v>2016</v>
      </c>
      <c r="E522" s="20">
        <f t="shared" si="127"/>
        <v>13563.1</v>
      </c>
      <c r="F522" s="20">
        <f>F526+F530+F534+F538+F542+F546</f>
        <v>13563.1</v>
      </c>
      <c r="G522" s="20">
        <f t="shared" ref="G522:H524" si="129">G526+G530+G534+G538+G542+G546</f>
        <v>0</v>
      </c>
      <c r="H522" s="20">
        <f t="shared" si="129"/>
        <v>0</v>
      </c>
      <c r="I522" s="39"/>
      <c r="J522" s="40"/>
    </row>
    <row r="523" spans="1:10">
      <c r="A523" s="40"/>
      <c r="B523" s="41"/>
      <c r="C523" s="40"/>
      <c r="D523" s="18">
        <v>2017</v>
      </c>
      <c r="E523" s="20">
        <f t="shared" si="127"/>
        <v>12807.3</v>
      </c>
      <c r="F523" s="20">
        <f t="shared" ref="F523:F524" si="130">F527+F531+F535+F539+F543+F547</f>
        <v>12807.3</v>
      </c>
      <c r="G523" s="20">
        <f t="shared" si="129"/>
        <v>0</v>
      </c>
      <c r="H523" s="20">
        <f t="shared" si="129"/>
        <v>0</v>
      </c>
      <c r="I523" s="39"/>
      <c r="J523" s="40"/>
    </row>
    <row r="524" spans="1:10" ht="73.5" customHeight="1">
      <c r="A524" s="40"/>
      <c r="B524" s="41"/>
      <c r="C524" s="40"/>
      <c r="D524" s="18">
        <v>2018</v>
      </c>
      <c r="E524" s="20">
        <f t="shared" si="127"/>
        <v>12302.9</v>
      </c>
      <c r="F524" s="20">
        <f t="shared" si="130"/>
        <v>12302.9</v>
      </c>
      <c r="G524" s="20">
        <f t="shared" si="129"/>
        <v>0</v>
      </c>
      <c r="H524" s="20">
        <f t="shared" si="129"/>
        <v>0</v>
      </c>
      <c r="I524" s="39"/>
      <c r="J524" s="40"/>
    </row>
    <row r="525" spans="1:10" ht="30" customHeight="1">
      <c r="A525" s="40" t="s">
        <v>126</v>
      </c>
      <c r="B525" s="41" t="s">
        <v>324</v>
      </c>
      <c r="C525" s="40" t="s">
        <v>155</v>
      </c>
      <c r="D525" s="18" t="s">
        <v>1</v>
      </c>
      <c r="E525" s="20">
        <f t="shared" ref="E525:E549" si="131">SUM(F525:H525)</f>
        <v>20647</v>
      </c>
      <c r="F525" s="20">
        <f>SUM(F526:F528)</f>
        <v>20647</v>
      </c>
      <c r="G525" s="20">
        <f>SUM(G526:G528)</f>
        <v>0</v>
      </c>
      <c r="H525" s="20">
        <v>0</v>
      </c>
      <c r="I525" s="39" t="s">
        <v>288</v>
      </c>
      <c r="J525" s="40" t="s">
        <v>177</v>
      </c>
    </row>
    <row r="526" spans="1:10">
      <c r="A526" s="40"/>
      <c r="B526" s="41"/>
      <c r="C526" s="40"/>
      <c r="D526" s="18">
        <v>2016</v>
      </c>
      <c r="E526" s="20">
        <f t="shared" si="131"/>
        <v>6380.2</v>
      </c>
      <c r="F526" s="20">
        <f>6695.8-315.6</f>
        <v>6380.2</v>
      </c>
      <c r="G526" s="20">
        <v>0</v>
      </c>
      <c r="H526" s="20">
        <v>0</v>
      </c>
      <c r="I526" s="39"/>
      <c r="J526" s="40"/>
    </row>
    <row r="527" spans="1:10">
      <c r="A527" s="40"/>
      <c r="B527" s="41"/>
      <c r="C527" s="40"/>
      <c r="D527" s="18">
        <v>2017</v>
      </c>
      <c r="E527" s="20">
        <f t="shared" si="131"/>
        <v>6875.4</v>
      </c>
      <c r="F527" s="20">
        <v>6875.4</v>
      </c>
      <c r="G527" s="20">
        <v>0</v>
      </c>
      <c r="H527" s="20">
        <v>0</v>
      </c>
      <c r="I527" s="39"/>
      <c r="J527" s="40"/>
    </row>
    <row r="528" spans="1:10">
      <c r="A528" s="40"/>
      <c r="B528" s="41"/>
      <c r="C528" s="40"/>
      <c r="D528" s="18">
        <v>2018</v>
      </c>
      <c r="E528" s="20">
        <f t="shared" si="131"/>
        <v>7391.4</v>
      </c>
      <c r="F528" s="20">
        <v>7391.4</v>
      </c>
      <c r="G528" s="20">
        <v>0</v>
      </c>
      <c r="H528" s="20">
        <v>0</v>
      </c>
      <c r="I528" s="39"/>
      <c r="J528" s="40"/>
    </row>
    <row r="529" spans="1:10" ht="18.75" customHeight="1">
      <c r="A529" s="40" t="s">
        <v>127</v>
      </c>
      <c r="B529" s="49" t="s">
        <v>373</v>
      </c>
      <c r="C529" s="40" t="s">
        <v>155</v>
      </c>
      <c r="D529" s="18" t="s">
        <v>1</v>
      </c>
      <c r="E529" s="20">
        <f t="shared" si="131"/>
        <v>1200</v>
      </c>
      <c r="F529" s="20">
        <f>SUM(F530:F532)</f>
        <v>1200</v>
      </c>
      <c r="G529" s="20">
        <f>SUM(G530:G532)</f>
        <v>0</v>
      </c>
      <c r="H529" s="20">
        <v>0</v>
      </c>
      <c r="I529" s="39" t="s">
        <v>289</v>
      </c>
      <c r="J529" s="40" t="s">
        <v>279</v>
      </c>
    </row>
    <row r="530" spans="1:10">
      <c r="A530" s="40"/>
      <c r="B530" s="49"/>
      <c r="C530" s="40"/>
      <c r="D530" s="18">
        <v>2016</v>
      </c>
      <c r="E530" s="20">
        <f t="shared" si="131"/>
        <v>400</v>
      </c>
      <c r="F530" s="20">
        <v>400</v>
      </c>
      <c r="G530" s="20">
        <v>0</v>
      </c>
      <c r="H530" s="20">
        <v>0</v>
      </c>
      <c r="I530" s="39"/>
      <c r="J530" s="40"/>
    </row>
    <row r="531" spans="1:10" ht="12" customHeight="1">
      <c r="A531" s="40"/>
      <c r="B531" s="49"/>
      <c r="C531" s="40"/>
      <c r="D531" s="18">
        <v>2017</v>
      </c>
      <c r="E531" s="20">
        <f t="shared" si="131"/>
        <v>400</v>
      </c>
      <c r="F531" s="20">
        <v>400</v>
      </c>
      <c r="G531" s="20">
        <v>0</v>
      </c>
      <c r="H531" s="20">
        <v>0</v>
      </c>
      <c r="I531" s="39"/>
      <c r="J531" s="40"/>
    </row>
    <row r="532" spans="1:10" ht="15.75" customHeight="1">
      <c r="A532" s="40"/>
      <c r="B532" s="49"/>
      <c r="C532" s="40"/>
      <c r="D532" s="18">
        <v>2018</v>
      </c>
      <c r="E532" s="20">
        <f t="shared" si="131"/>
        <v>400</v>
      </c>
      <c r="F532" s="20">
        <v>400</v>
      </c>
      <c r="G532" s="20">
        <v>0</v>
      </c>
      <c r="H532" s="20">
        <v>0</v>
      </c>
      <c r="I532" s="39"/>
      <c r="J532" s="40"/>
    </row>
    <row r="533" spans="1:10" ht="18" customHeight="1">
      <c r="A533" s="40" t="s">
        <v>128</v>
      </c>
      <c r="B533" s="49" t="s">
        <v>374</v>
      </c>
      <c r="C533" s="40" t="s">
        <v>155</v>
      </c>
      <c r="D533" s="18" t="s">
        <v>1</v>
      </c>
      <c r="E533" s="20">
        <f t="shared" si="131"/>
        <v>337.5</v>
      </c>
      <c r="F533" s="20">
        <f>SUM(F534:F536)</f>
        <v>337.5</v>
      </c>
      <c r="G533" s="20">
        <v>0</v>
      </c>
      <c r="H533" s="20">
        <v>0</v>
      </c>
      <c r="I533" s="39" t="s">
        <v>290</v>
      </c>
      <c r="J533" s="40" t="s">
        <v>280</v>
      </c>
    </row>
    <row r="534" spans="1:10">
      <c r="A534" s="40"/>
      <c r="B534" s="49"/>
      <c r="C534" s="40"/>
      <c r="D534" s="18">
        <v>2016</v>
      </c>
      <c r="E534" s="20">
        <f t="shared" si="131"/>
        <v>112.5</v>
      </c>
      <c r="F534" s="20">
        <v>112.5</v>
      </c>
      <c r="G534" s="20">
        <v>0</v>
      </c>
      <c r="H534" s="20">
        <v>0</v>
      </c>
      <c r="I534" s="39"/>
      <c r="J534" s="40"/>
    </row>
    <row r="535" spans="1:10" ht="27" customHeight="1">
      <c r="A535" s="40"/>
      <c r="B535" s="49"/>
      <c r="C535" s="40"/>
      <c r="D535" s="18">
        <v>2017</v>
      </c>
      <c r="E535" s="20">
        <f t="shared" si="131"/>
        <v>112.5</v>
      </c>
      <c r="F535" s="20">
        <v>112.5</v>
      </c>
      <c r="G535" s="20">
        <v>0</v>
      </c>
      <c r="H535" s="20">
        <v>0</v>
      </c>
      <c r="I535" s="39"/>
      <c r="J535" s="40"/>
    </row>
    <row r="536" spans="1:10" ht="21.75" customHeight="1">
      <c r="A536" s="40"/>
      <c r="B536" s="49"/>
      <c r="C536" s="40"/>
      <c r="D536" s="18">
        <v>2018</v>
      </c>
      <c r="E536" s="20">
        <f t="shared" si="131"/>
        <v>112.5</v>
      </c>
      <c r="F536" s="20">
        <v>112.5</v>
      </c>
      <c r="G536" s="20">
        <v>0</v>
      </c>
      <c r="H536" s="20">
        <v>0</v>
      </c>
      <c r="I536" s="39"/>
      <c r="J536" s="40"/>
    </row>
    <row r="537" spans="1:10" ht="18.75" customHeight="1">
      <c r="A537" s="40" t="s">
        <v>129</v>
      </c>
      <c r="B537" s="49" t="s">
        <v>375</v>
      </c>
      <c r="C537" s="40" t="s">
        <v>155</v>
      </c>
      <c r="D537" s="18" t="s">
        <v>1</v>
      </c>
      <c r="E537" s="20">
        <f t="shared" si="131"/>
        <v>5365.8</v>
      </c>
      <c r="F537" s="20">
        <f>SUM(F538:F540)</f>
        <v>5365.8</v>
      </c>
      <c r="G537" s="20">
        <f>SUM(G538:G540)</f>
        <v>0</v>
      </c>
      <c r="H537" s="20">
        <v>0</v>
      </c>
      <c r="I537" s="39" t="s">
        <v>464</v>
      </c>
      <c r="J537" s="40" t="s">
        <v>177</v>
      </c>
    </row>
    <row r="538" spans="1:10" ht="34.5" customHeight="1">
      <c r="A538" s="40"/>
      <c r="B538" s="49"/>
      <c r="C538" s="40"/>
      <c r="D538" s="18">
        <v>2016</v>
      </c>
      <c r="E538" s="20">
        <f t="shared" si="131"/>
        <v>2270.4</v>
      </c>
      <c r="F538" s="20">
        <f>2270.4</f>
        <v>2270.4</v>
      </c>
      <c r="G538" s="20">
        <v>0</v>
      </c>
      <c r="H538" s="20">
        <v>0</v>
      </c>
      <c r="I538" s="39"/>
      <c r="J538" s="40"/>
    </row>
    <row r="539" spans="1:10" ht="24" customHeight="1">
      <c r="A539" s="40"/>
      <c r="B539" s="49"/>
      <c r="C539" s="40"/>
      <c r="D539" s="18">
        <v>2017</v>
      </c>
      <c r="E539" s="20">
        <f t="shared" si="131"/>
        <v>2039.4</v>
      </c>
      <c r="F539" s="20">
        <v>2039.4</v>
      </c>
      <c r="G539" s="20">
        <v>0</v>
      </c>
      <c r="H539" s="20">
        <v>0</v>
      </c>
      <c r="I539" s="39"/>
      <c r="J539" s="40"/>
    </row>
    <row r="540" spans="1:10" ht="30" customHeight="1">
      <c r="A540" s="40"/>
      <c r="B540" s="49"/>
      <c r="C540" s="40"/>
      <c r="D540" s="18">
        <v>2018</v>
      </c>
      <c r="E540" s="20">
        <f t="shared" si="131"/>
        <v>1056</v>
      </c>
      <c r="F540" s="20">
        <v>1056</v>
      </c>
      <c r="G540" s="20">
        <v>0</v>
      </c>
      <c r="H540" s="20">
        <v>0</v>
      </c>
      <c r="I540" s="39"/>
      <c r="J540" s="40"/>
    </row>
    <row r="541" spans="1:10" ht="13.5" customHeight="1">
      <c r="A541" s="40" t="s">
        <v>130</v>
      </c>
      <c r="B541" s="49" t="s">
        <v>415</v>
      </c>
      <c r="C541" s="40" t="s">
        <v>155</v>
      </c>
      <c r="D541" s="18" t="s">
        <v>1</v>
      </c>
      <c r="E541" s="20">
        <f t="shared" si="131"/>
        <v>1123</v>
      </c>
      <c r="F541" s="20">
        <f>SUM(F542:F544)</f>
        <v>1123</v>
      </c>
      <c r="G541" s="20">
        <f>SUM(G542:G544)</f>
        <v>0</v>
      </c>
      <c r="H541" s="20">
        <v>0</v>
      </c>
      <c r="I541" s="39" t="s">
        <v>291</v>
      </c>
      <c r="J541" s="40" t="s">
        <v>147</v>
      </c>
    </row>
    <row r="542" spans="1:10">
      <c r="A542" s="40"/>
      <c r="B542" s="49"/>
      <c r="C542" s="40"/>
      <c r="D542" s="18">
        <v>2016</v>
      </c>
      <c r="E542" s="20">
        <f t="shared" si="131"/>
        <v>400</v>
      </c>
      <c r="F542" s="20">
        <v>400</v>
      </c>
      <c r="G542" s="20">
        <v>0</v>
      </c>
      <c r="H542" s="20">
        <v>0</v>
      </c>
      <c r="I542" s="39"/>
      <c r="J542" s="40"/>
    </row>
    <row r="543" spans="1:10">
      <c r="A543" s="40"/>
      <c r="B543" s="49"/>
      <c r="C543" s="40"/>
      <c r="D543" s="18">
        <v>2017</v>
      </c>
      <c r="E543" s="20">
        <f t="shared" si="131"/>
        <v>380</v>
      </c>
      <c r="F543" s="20">
        <v>380</v>
      </c>
      <c r="G543" s="20">
        <v>0</v>
      </c>
      <c r="H543" s="20">
        <v>0</v>
      </c>
      <c r="I543" s="39"/>
      <c r="J543" s="40"/>
    </row>
    <row r="544" spans="1:10" ht="20.25" customHeight="1">
      <c r="A544" s="40"/>
      <c r="B544" s="49"/>
      <c r="C544" s="40"/>
      <c r="D544" s="18">
        <v>2018</v>
      </c>
      <c r="E544" s="20">
        <f t="shared" si="131"/>
        <v>343</v>
      </c>
      <c r="F544" s="20">
        <v>343</v>
      </c>
      <c r="G544" s="20">
        <v>0</v>
      </c>
      <c r="H544" s="20">
        <v>0</v>
      </c>
      <c r="I544" s="39"/>
      <c r="J544" s="40"/>
    </row>
    <row r="545" spans="1:10" ht="46.5" customHeight="1">
      <c r="A545" s="40" t="s">
        <v>131</v>
      </c>
      <c r="B545" s="49" t="s">
        <v>493</v>
      </c>
      <c r="C545" s="40" t="s">
        <v>155</v>
      </c>
      <c r="D545" s="18" t="s">
        <v>1</v>
      </c>
      <c r="E545" s="20">
        <f t="shared" si="131"/>
        <v>10000</v>
      </c>
      <c r="F545" s="20">
        <f>SUM(F546:F548)</f>
        <v>10000</v>
      </c>
      <c r="G545" s="20">
        <f>SUM(G546:G548)</f>
        <v>0</v>
      </c>
      <c r="H545" s="20">
        <f>SUM(H546:H548)</f>
        <v>0</v>
      </c>
      <c r="I545" s="39" t="s">
        <v>292</v>
      </c>
      <c r="J545" s="40" t="s">
        <v>177</v>
      </c>
    </row>
    <row r="546" spans="1:10" ht="33" customHeight="1">
      <c r="A546" s="40"/>
      <c r="B546" s="49"/>
      <c r="C546" s="40"/>
      <c r="D546" s="18">
        <v>2016</v>
      </c>
      <c r="E546" s="20">
        <f t="shared" si="131"/>
        <v>4000</v>
      </c>
      <c r="F546" s="20">
        <v>4000</v>
      </c>
      <c r="G546" s="20">
        <v>0</v>
      </c>
      <c r="H546" s="20">
        <v>0</v>
      </c>
      <c r="I546" s="39"/>
      <c r="J546" s="40"/>
    </row>
    <row r="547" spans="1:10" ht="29.25" customHeight="1">
      <c r="A547" s="40"/>
      <c r="B547" s="49"/>
      <c r="C547" s="40"/>
      <c r="D547" s="18">
        <v>2017</v>
      </c>
      <c r="E547" s="20">
        <f t="shared" si="131"/>
        <v>3000</v>
      </c>
      <c r="F547" s="20">
        <v>3000</v>
      </c>
      <c r="G547" s="20">
        <v>0</v>
      </c>
      <c r="H547" s="20">
        <v>0</v>
      </c>
      <c r="I547" s="39"/>
      <c r="J547" s="40"/>
    </row>
    <row r="548" spans="1:10" ht="37.5" customHeight="1">
      <c r="A548" s="40"/>
      <c r="B548" s="49"/>
      <c r="C548" s="40"/>
      <c r="D548" s="18">
        <v>2018</v>
      </c>
      <c r="E548" s="20">
        <f t="shared" si="131"/>
        <v>3000</v>
      </c>
      <c r="F548" s="20">
        <v>3000</v>
      </c>
      <c r="G548" s="20">
        <v>0</v>
      </c>
      <c r="H548" s="20">
        <v>0</v>
      </c>
      <c r="I548" s="39"/>
      <c r="J548" s="40"/>
    </row>
    <row r="549" spans="1:10" ht="15" customHeight="1">
      <c r="A549" s="40" t="s">
        <v>132</v>
      </c>
      <c r="B549" s="41" t="s">
        <v>253</v>
      </c>
      <c r="C549" s="40" t="s">
        <v>155</v>
      </c>
      <c r="D549" s="18" t="s">
        <v>1</v>
      </c>
      <c r="E549" s="20">
        <f t="shared" si="131"/>
        <v>11000</v>
      </c>
      <c r="F549" s="20">
        <f>SUM(F550:F552)</f>
        <v>11000</v>
      </c>
      <c r="G549" s="20">
        <f>SUM(G550:G552)</f>
        <v>0</v>
      </c>
      <c r="H549" s="20">
        <f>SUM(H550:H552)</f>
        <v>0</v>
      </c>
      <c r="I549" s="39" t="s">
        <v>397</v>
      </c>
      <c r="J549" s="42" t="s">
        <v>177</v>
      </c>
    </row>
    <row r="550" spans="1:10">
      <c r="A550" s="40"/>
      <c r="B550" s="41"/>
      <c r="C550" s="40"/>
      <c r="D550" s="18">
        <v>2016</v>
      </c>
      <c r="E550" s="20">
        <f t="shared" ref="E550:E556" si="132">SUM(F550:H550)</f>
        <v>7000</v>
      </c>
      <c r="F550" s="20">
        <f t="shared" ref="F550" si="133">SUM(F554)</f>
        <v>7000</v>
      </c>
      <c r="G550" s="20">
        <f t="shared" ref="G550:H552" si="134">SUM(G554)</f>
        <v>0</v>
      </c>
      <c r="H550" s="20">
        <f t="shared" si="134"/>
        <v>0</v>
      </c>
      <c r="I550" s="39"/>
      <c r="J550" s="42"/>
    </row>
    <row r="551" spans="1:10">
      <c r="A551" s="40"/>
      <c r="B551" s="41"/>
      <c r="C551" s="40"/>
      <c r="D551" s="18">
        <v>2017</v>
      </c>
      <c r="E551" s="20">
        <f t="shared" si="132"/>
        <v>2000</v>
      </c>
      <c r="F551" s="20">
        <f t="shared" ref="F551:F552" si="135">SUM(F555)</f>
        <v>2000</v>
      </c>
      <c r="G551" s="20">
        <f t="shared" si="134"/>
        <v>0</v>
      </c>
      <c r="H551" s="20">
        <f t="shared" si="134"/>
        <v>0</v>
      </c>
      <c r="I551" s="39"/>
      <c r="J551" s="42"/>
    </row>
    <row r="552" spans="1:10">
      <c r="A552" s="40"/>
      <c r="B552" s="41"/>
      <c r="C552" s="40"/>
      <c r="D552" s="18">
        <v>2018</v>
      </c>
      <c r="E552" s="20">
        <f t="shared" si="132"/>
        <v>2000</v>
      </c>
      <c r="F552" s="20">
        <f t="shared" si="135"/>
        <v>2000</v>
      </c>
      <c r="G552" s="20">
        <f t="shared" si="134"/>
        <v>0</v>
      </c>
      <c r="H552" s="20">
        <f t="shared" si="134"/>
        <v>0</v>
      </c>
      <c r="I552" s="39"/>
      <c r="J552" s="42"/>
    </row>
    <row r="553" spans="1:10" ht="18" customHeight="1">
      <c r="A553" s="40" t="s">
        <v>133</v>
      </c>
      <c r="B553" s="49" t="s">
        <v>376</v>
      </c>
      <c r="C553" s="40" t="s">
        <v>155</v>
      </c>
      <c r="D553" s="18" t="s">
        <v>1</v>
      </c>
      <c r="E553" s="20">
        <f t="shared" si="132"/>
        <v>11000</v>
      </c>
      <c r="F553" s="20">
        <f>SUM(F554:F556)</f>
        <v>11000</v>
      </c>
      <c r="G553" s="20">
        <f>SUM(G554:G556)</f>
        <v>0</v>
      </c>
      <c r="H553" s="20">
        <f>SUM(H554:H556)</f>
        <v>0</v>
      </c>
      <c r="I553" s="39" t="s">
        <v>293</v>
      </c>
      <c r="J553" s="42" t="s">
        <v>177</v>
      </c>
    </row>
    <row r="554" spans="1:10">
      <c r="A554" s="40"/>
      <c r="B554" s="49"/>
      <c r="C554" s="40"/>
      <c r="D554" s="18">
        <v>2016</v>
      </c>
      <c r="E554" s="20">
        <f t="shared" si="132"/>
        <v>7000</v>
      </c>
      <c r="F554" s="20">
        <f>8000-1000</f>
        <v>7000</v>
      </c>
      <c r="G554" s="20">
        <v>0</v>
      </c>
      <c r="H554" s="20">
        <v>0</v>
      </c>
      <c r="I554" s="39"/>
      <c r="J554" s="42"/>
    </row>
    <row r="555" spans="1:10">
      <c r="A555" s="40"/>
      <c r="B555" s="49"/>
      <c r="C555" s="40"/>
      <c r="D555" s="18">
        <v>2017</v>
      </c>
      <c r="E555" s="20">
        <f t="shared" si="132"/>
        <v>2000</v>
      </c>
      <c r="F555" s="20">
        <v>2000</v>
      </c>
      <c r="G555" s="20">
        <v>0</v>
      </c>
      <c r="H555" s="20">
        <v>0</v>
      </c>
      <c r="I555" s="39"/>
      <c r="J555" s="42"/>
    </row>
    <row r="556" spans="1:10">
      <c r="A556" s="40"/>
      <c r="B556" s="49"/>
      <c r="C556" s="40"/>
      <c r="D556" s="18">
        <v>2018</v>
      </c>
      <c r="E556" s="20">
        <f t="shared" si="132"/>
        <v>2000</v>
      </c>
      <c r="F556" s="20">
        <v>2000</v>
      </c>
      <c r="G556" s="20">
        <v>0</v>
      </c>
      <c r="H556" s="20">
        <v>0</v>
      </c>
      <c r="I556" s="39"/>
      <c r="J556" s="42"/>
    </row>
    <row r="557" spans="1:10" ht="15" customHeight="1">
      <c r="A557" s="40" t="s">
        <v>134</v>
      </c>
      <c r="B557" s="48" t="s">
        <v>135</v>
      </c>
      <c r="C557" s="39" t="s">
        <v>155</v>
      </c>
      <c r="D557" s="30" t="s">
        <v>1</v>
      </c>
      <c r="E557" s="20">
        <f>SUM(F557:H557)</f>
        <v>19715173.100000001</v>
      </c>
      <c r="F557" s="20">
        <f>SUM(F558:F560)</f>
        <v>19704448.100000001</v>
      </c>
      <c r="G557" s="20">
        <f>SUM(G558:G560)</f>
        <v>10725</v>
      </c>
      <c r="H557" s="20">
        <f>SUM(H558:H560)</f>
        <v>0</v>
      </c>
      <c r="I557" s="40"/>
      <c r="J557" s="40" t="s">
        <v>208</v>
      </c>
    </row>
    <row r="558" spans="1:10">
      <c r="A558" s="40"/>
      <c r="B558" s="48"/>
      <c r="C558" s="39"/>
      <c r="D558" s="30">
        <v>2016</v>
      </c>
      <c r="E558" s="20">
        <f t="shared" ref="E558:E580" si="136">SUM(F558:H558)</f>
        <v>6133368.0999999987</v>
      </c>
      <c r="F558" s="20">
        <f t="shared" ref="F558:H560" si="137">F562+F574+F586</f>
        <v>6130189.4999999991</v>
      </c>
      <c r="G558" s="20">
        <f t="shared" si="137"/>
        <v>3178.6</v>
      </c>
      <c r="H558" s="20">
        <f t="shared" si="137"/>
        <v>0</v>
      </c>
      <c r="I558" s="40"/>
      <c r="J558" s="40"/>
    </row>
    <row r="559" spans="1:10">
      <c r="A559" s="40"/>
      <c r="B559" s="48"/>
      <c r="C559" s="39"/>
      <c r="D559" s="30">
        <v>2017</v>
      </c>
      <c r="E559" s="20">
        <f t="shared" si="136"/>
        <v>6633081.9000000004</v>
      </c>
      <c r="F559" s="20">
        <f t="shared" si="137"/>
        <v>6629308.7000000002</v>
      </c>
      <c r="G559" s="20">
        <f t="shared" si="137"/>
        <v>3773.2</v>
      </c>
      <c r="H559" s="20">
        <f t="shared" si="137"/>
        <v>0</v>
      </c>
      <c r="I559" s="40"/>
      <c r="J559" s="40"/>
    </row>
    <row r="560" spans="1:10">
      <c r="A560" s="40"/>
      <c r="B560" s="48"/>
      <c r="C560" s="39"/>
      <c r="D560" s="30">
        <v>2018</v>
      </c>
      <c r="E560" s="20">
        <f t="shared" si="136"/>
        <v>6948723.1000000006</v>
      </c>
      <c r="F560" s="20">
        <f t="shared" si="137"/>
        <v>6944949.9000000004</v>
      </c>
      <c r="G560" s="20">
        <f t="shared" si="137"/>
        <v>3773.2</v>
      </c>
      <c r="H560" s="20">
        <f t="shared" si="137"/>
        <v>0</v>
      </c>
      <c r="I560" s="40"/>
      <c r="J560" s="40"/>
    </row>
    <row r="561" spans="1:10" ht="15" customHeight="1">
      <c r="A561" s="40" t="s">
        <v>136</v>
      </c>
      <c r="B561" s="41" t="s">
        <v>254</v>
      </c>
      <c r="C561" s="40" t="s">
        <v>155</v>
      </c>
      <c r="D561" s="30" t="s">
        <v>1</v>
      </c>
      <c r="E561" s="20">
        <f t="shared" si="136"/>
        <v>299565</v>
      </c>
      <c r="F561" s="20">
        <f>SUM(F562:F564)</f>
        <v>299565</v>
      </c>
      <c r="G561" s="20">
        <f>SUM(G562:G564)</f>
        <v>0</v>
      </c>
      <c r="H561" s="20">
        <f>SUM(H562:H564)</f>
        <v>0</v>
      </c>
      <c r="I561" s="39"/>
      <c r="J561" s="40" t="s">
        <v>208</v>
      </c>
    </row>
    <row r="562" spans="1:10">
      <c r="A562" s="40"/>
      <c r="B562" s="41"/>
      <c r="C562" s="40"/>
      <c r="D562" s="30">
        <v>2016</v>
      </c>
      <c r="E562" s="20">
        <f t="shared" si="136"/>
        <v>99648</v>
      </c>
      <c r="F562" s="20">
        <f t="shared" ref="F562:H564" si="138">SUM(F566,F570)</f>
        <v>99648</v>
      </c>
      <c r="G562" s="20">
        <f t="shared" si="138"/>
        <v>0</v>
      </c>
      <c r="H562" s="20">
        <f t="shared" si="138"/>
        <v>0</v>
      </c>
      <c r="I562" s="39"/>
      <c r="J562" s="40"/>
    </row>
    <row r="563" spans="1:10">
      <c r="A563" s="40"/>
      <c r="B563" s="41"/>
      <c r="C563" s="40"/>
      <c r="D563" s="30">
        <v>2017</v>
      </c>
      <c r="E563" s="20">
        <f t="shared" si="136"/>
        <v>99867.3</v>
      </c>
      <c r="F563" s="20">
        <f t="shared" si="138"/>
        <v>99867.3</v>
      </c>
      <c r="G563" s="20">
        <f t="shared" si="138"/>
        <v>0</v>
      </c>
      <c r="H563" s="20">
        <f t="shared" si="138"/>
        <v>0</v>
      </c>
      <c r="I563" s="39"/>
      <c r="J563" s="40"/>
    </row>
    <row r="564" spans="1:10" ht="24" customHeight="1">
      <c r="A564" s="40"/>
      <c r="B564" s="41"/>
      <c r="C564" s="40"/>
      <c r="D564" s="30">
        <v>2018</v>
      </c>
      <c r="E564" s="20">
        <f t="shared" si="136"/>
        <v>100049.7</v>
      </c>
      <c r="F564" s="20">
        <f t="shared" si="138"/>
        <v>100049.7</v>
      </c>
      <c r="G564" s="20">
        <f t="shared" si="138"/>
        <v>0</v>
      </c>
      <c r="H564" s="20">
        <f t="shared" si="138"/>
        <v>0</v>
      </c>
      <c r="I564" s="39"/>
      <c r="J564" s="40"/>
    </row>
    <row r="565" spans="1:10" ht="20.25" customHeight="1">
      <c r="A565" s="40" t="s">
        <v>137</v>
      </c>
      <c r="B565" s="41" t="s">
        <v>377</v>
      </c>
      <c r="C565" s="40" t="s">
        <v>155</v>
      </c>
      <c r="D565" s="30" t="s">
        <v>1</v>
      </c>
      <c r="E565" s="20">
        <f t="shared" si="136"/>
        <v>288427.60000000003</v>
      </c>
      <c r="F565" s="20">
        <f>SUM(F566:F568)</f>
        <v>288427.60000000003</v>
      </c>
      <c r="G565" s="20">
        <f>SUM(G566:G568)</f>
        <v>0</v>
      </c>
      <c r="H565" s="20">
        <f>SUM(H566:H568)</f>
        <v>0</v>
      </c>
      <c r="I565" s="39" t="s">
        <v>281</v>
      </c>
      <c r="J565" s="40" t="s">
        <v>147</v>
      </c>
    </row>
    <row r="566" spans="1:10">
      <c r="A566" s="40"/>
      <c r="B566" s="41"/>
      <c r="C566" s="40"/>
      <c r="D566" s="30">
        <v>2016</v>
      </c>
      <c r="E566" s="20">
        <f t="shared" si="136"/>
        <v>96455.5</v>
      </c>
      <c r="F566" s="20">
        <f>88474.9+7980.6</f>
        <v>96455.5</v>
      </c>
      <c r="G566" s="23">
        <v>0</v>
      </c>
      <c r="H566" s="20">
        <v>0</v>
      </c>
      <c r="I566" s="39"/>
      <c r="J566" s="40"/>
    </row>
    <row r="567" spans="1:10">
      <c r="A567" s="40"/>
      <c r="B567" s="41"/>
      <c r="C567" s="40"/>
      <c r="D567" s="30">
        <v>2017</v>
      </c>
      <c r="E567" s="20">
        <f t="shared" si="136"/>
        <v>96041.900000000009</v>
      </c>
      <c r="F567" s="20">
        <f>88387.1+7654.8</f>
        <v>96041.900000000009</v>
      </c>
      <c r="G567" s="23">
        <v>0</v>
      </c>
      <c r="H567" s="20">
        <v>0</v>
      </c>
      <c r="I567" s="39"/>
      <c r="J567" s="40"/>
    </row>
    <row r="568" spans="1:10">
      <c r="A568" s="40"/>
      <c r="B568" s="41"/>
      <c r="C568" s="40"/>
      <c r="D568" s="30">
        <v>2018</v>
      </c>
      <c r="E568" s="20">
        <f t="shared" si="136"/>
        <v>95930.2</v>
      </c>
      <c r="F568" s="20">
        <f>88275.4+7654.8</f>
        <v>95930.2</v>
      </c>
      <c r="G568" s="23">
        <v>0</v>
      </c>
      <c r="H568" s="20">
        <v>0</v>
      </c>
      <c r="I568" s="39"/>
      <c r="J568" s="40"/>
    </row>
    <row r="569" spans="1:10" ht="17.25" customHeight="1">
      <c r="A569" s="40" t="s">
        <v>138</v>
      </c>
      <c r="B569" s="41" t="s">
        <v>324</v>
      </c>
      <c r="C569" s="40" t="s">
        <v>155</v>
      </c>
      <c r="D569" s="30" t="s">
        <v>1</v>
      </c>
      <c r="E569" s="20">
        <f t="shared" si="136"/>
        <v>11137.4</v>
      </c>
      <c r="F569" s="20">
        <f>SUM(F570:F572)</f>
        <v>11137.4</v>
      </c>
      <c r="G569" s="20">
        <f>SUM(G570:G572)</f>
        <v>0</v>
      </c>
      <c r="H569" s="20">
        <f>SUM(H570:H572)</f>
        <v>0</v>
      </c>
      <c r="I569" s="39" t="s">
        <v>399</v>
      </c>
      <c r="J569" s="39" t="s">
        <v>165</v>
      </c>
    </row>
    <row r="570" spans="1:10">
      <c r="A570" s="40"/>
      <c r="B570" s="41"/>
      <c r="C570" s="40"/>
      <c r="D570" s="30">
        <v>2016</v>
      </c>
      <c r="E570" s="20">
        <f t="shared" si="136"/>
        <v>3192.5</v>
      </c>
      <c r="F570" s="20">
        <f>3192.5</f>
        <v>3192.5</v>
      </c>
      <c r="G570" s="23">
        <v>0</v>
      </c>
      <c r="H570" s="20">
        <v>0</v>
      </c>
      <c r="I570" s="39"/>
      <c r="J570" s="39"/>
    </row>
    <row r="571" spans="1:10">
      <c r="A571" s="40"/>
      <c r="B571" s="41"/>
      <c r="C571" s="40"/>
      <c r="D571" s="30">
        <v>2017</v>
      </c>
      <c r="E571" s="20">
        <f t="shared" si="136"/>
        <v>3825.4</v>
      </c>
      <c r="F571" s="20">
        <v>3825.4</v>
      </c>
      <c r="G571" s="23">
        <v>0</v>
      </c>
      <c r="H571" s="20">
        <v>0</v>
      </c>
      <c r="I571" s="39"/>
      <c r="J571" s="39"/>
    </row>
    <row r="572" spans="1:10">
      <c r="A572" s="40"/>
      <c r="B572" s="41"/>
      <c r="C572" s="40"/>
      <c r="D572" s="30">
        <v>2018</v>
      </c>
      <c r="E572" s="20">
        <f t="shared" si="136"/>
        <v>4119.5</v>
      </c>
      <c r="F572" s="20">
        <v>4119.5</v>
      </c>
      <c r="G572" s="23">
        <v>0</v>
      </c>
      <c r="H572" s="20">
        <v>0</v>
      </c>
      <c r="I572" s="39"/>
      <c r="J572" s="39"/>
    </row>
    <row r="573" spans="1:10" ht="15" customHeight="1">
      <c r="A573" s="40" t="s">
        <v>139</v>
      </c>
      <c r="B573" s="41" t="s">
        <v>255</v>
      </c>
      <c r="C573" s="40" t="s">
        <v>155</v>
      </c>
      <c r="D573" s="30" t="s">
        <v>1</v>
      </c>
      <c r="E573" s="20">
        <f t="shared" si="136"/>
        <v>19399462.099999998</v>
      </c>
      <c r="F573" s="20">
        <f>SUM(F574:F576)</f>
        <v>19399462.099999998</v>
      </c>
      <c r="G573" s="20">
        <f>SUM(G574:G576)</f>
        <v>0</v>
      </c>
      <c r="H573" s="20">
        <f>SUM(H574:H576)</f>
        <v>0</v>
      </c>
      <c r="I573" s="39"/>
      <c r="J573" s="40" t="s">
        <v>147</v>
      </c>
    </row>
    <row r="574" spans="1:10">
      <c r="A574" s="40"/>
      <c r="B574" s="41"/>
      <c r="C574" s="40"/>
      <c r="D574" s="30">
        <v>2016</v>
      </c>
      <c r="E574" s="20">
        <f t="shared" si="136"/>
        <v>6028734.4999999991</v>
      </c>
      <c r="F574" s="20">
        <f>SUM(F578,F582)</f>
        <v>6028734.4999999991</v>
      </c>
      <c r="G574" s="20">
        <f t="shared" ref="G574:H576" si="139">SUM(G578,G582)</f>
        <v>0</v>
      </c>
      <c r="H574" s="20">
        <f t="shared" si="139"/>
        <v>0</v>
      </c>
      <c r="I574" s="39"/>
      <c r="J574" s="40"/>
    </row>
    <row r="575" spans="1:10" ht="29.25" customHeight="1">
      <c r="A575" s="40"/>
      <c r="B575" s="41"/>
      <c r="C575" s="40"/>
      <c r="D575" s="30">
        <v>2017</v>
      </c>
      <c r="E575" s="20">
        <f t="shared" si="136"/>
        <v>6527634.4000000004</v>
      </c>
      <c r="F575" s="20">
        <f t="shared" ref="F575:F576" si="140">SUM(F579,F583)</f>
        <v>6527634.4000000004</v>
      </c>
      <c r="G575" s="20">
        <f t="shared" si="139"/>
        <v>0</v>
      </c>
      <c r="H575" s="20">
        <f t="shared" si="139"/>
        <v>0</v>
      </c>
      <c r="I575" s="39"/>
      <c r="J575" s="40"/>
    </row>
    <row r="576" spans="1:10" ht="34.5" customHeight="1">
      <c r="A576" s="40"/>
      <c r="B576" s="41"/>
      <c r="C576" s="40"/>
      <c r="D576" s="30">
        <v>2018</v>
      </c>
      <c r="E576" s="20">
        <f t="shared" si="136"/>
        <v>6843093.2000000002</v>
      </c>
      <c r="F576" s="20">
        <f t="shared" si="140"/>
        <v>6843093.2000000002</v>
      </c>
      <c r="G576" s="20">
        <f t="shared" si="139"/>
        <v>0</v>
      </c>
      <c r="H576" s="20">
        <f t="shared" si="139"/>
        <v>0</v>
      </c>
      <c r="I576" s="39"/>
      <c r="J576" s="40"/>
    </row>
    <row r="577" spans="1:10" ht="27" customHeight="1">
      <c r="A577" s="40" t="s">
        <v>140</v>
      </c>
      <c r="B577" s="41" t="s">
        <v>378</v>
      </c>
      <c r="C577" s="40" t="s">
        <v>155</v>
      </c>
      <c r="D577" s="30" t="s">
        <v>1</v>
      </c>
      <c r="E577" s="20">
        <f t="shared" si="136"/>
        <v>18170516.300000001</v>
      </c>
      <c r="F577" s="20">
        <f>SUM(F578:F580)</f>
        <v>18170516.300000001</v>
      </c>
      <c r="G577" s="20">
        <f>SUM(G578:G580)</f>
        <v>0</v>
      </c>
      <c r="H577" s="20">
        <f>SUM(H578:H580)</f>
        <v>0</v>
      </c>
      <c r="I577" s="39" t="s">
        <v>282</v>
      </c>
      <c r="J577" s="40" t="s">
        <v>147</v>
      </c>
    </row>
    <row r="578" spans="1:10" ht="25.5" customHeight="1">
      <c r="A578" s="40"/>
      <c r="B578" s="41"/>
      <c r="C578" s="40"/>
      <c r="D578" s="30">
        <v>2016</v>
      </c>
      <c r="E578" s="20">
        <f t="shared" si="136"/>
        <v>5697134.3999999994</v>
      </c>
      <c r="F578" s="20">
        <f>5697135.6-1.2</f>
        <v>5697134.3999999994</v>
      </c>
      <c r="G578" s="23">
        <v>0</v>
      </c>
      <c r="H578" s="20">
        <v>0</v>
      </c>
      <c r="I578" s="39"/>
      <c r="J578" s="40"/>
    </row>
    <row r="579" spans="1:10" ht="31.5" customHeight="1">
      <c r="A579" s="40"/>
      <c r="B579" s="41"/>
      <c r="C579" s="40"/>
      <c r="D579" s="30">
        <v>2017</v>
      </c>
      <c r="E579" s="20">
        <f t="shared" si="136"/>
        <v>6114402.9000000004</v>
      </c>
      <c r="F579" s="20">
        <v>6114402.9000000004</v>
      </c>
      <c r="G579" s="23">
        <v>0</v>
      </c>
      <c r="H579" s="20">
        <v>0</v>
      </c>
      <c r="I579" s="39"/>
      <c r="J579" s="40"/>
    </row>
    <row r="580" spans="1:10" ht="33.75" customHeight="1">
      <c r="A580" s="40"/>
      <c r="B580" s="41"/>
      <c r="C580" s="40"/>
      <c r="D580" s="30">
        <v>2018</v>
      </c>
      <c r="E580" s="20">
        <f t="shared" si="136"/>
        <v>6358979</v>
      </c>
      <c r="F580" s="20">
        <v>6358979</v>
      </c>
      <c r="G580" s="23">
        <v>0</v>
      </c>
      <c r="H580" s="20">
        <v>0</v>
      </c>
      <c r="I580" s="39"/>
      <c r="J580" s="40"/>
    </row>
    <row r="581" spans="1:10" ht="18" customHeight="1">
      <c r="A581" s="40" t="s">
        <v>141</v>
      </c>
      <c r="B581" s="41" t="s">
        <v>379</v>
      </c>
      <c r="C581" s="40" t="s">
        <v>155</v>
      </c>
      <c r="D581" s="30" t="s">
        <v>1</v>
      </c>
      <c r="E581" s="20">
        <f t="shared" ref="E581:E585" si="141">SUM(F581:H581)</f>
        <v>1228945.8</v>
      </c>
      <c r="F581" s="20">
        <f>SUM(F582:F584)</f>
        <v>1228945.8</v>
      </c>
      <c r="G581" s="20">
        <f>SUM(G582:G584)</f>
        <v>0</v>
      </c>
      <c r="H581" s="20">
        <f>SUM(H582:H584)</f>
        <v>0</v>
      </c>
      <c r="I581" s="39" t="s">
        <v>283</v>
      </c>
      <c r="J581" s="40" t="s">
        <v>147</v>
      </c>
    </row>
    <row r="582" spans="1:10">
      <c r="A582" s="40"/>
      <c r="B582" s="41"/>
      <c r="C582" s="40"/>
      <c r="D582" s="30">
        <v>2016</v>
      </c>
      <c r="E582" s="20">
        <f t="shared" si="141"/>
        <v>331600.09999999998</v>
      </c>
      <c r="F582" s="20">
        <v>331600.09999999998</v>
      </c>
      <c r="G582" s="23">
        <v>0</v>
      </c>
      <c r="H582" s="20">
        <v>0</v>
      </c>
      <c r="I582" s="39"/>
      <c r="J582" s="40"/>
    </row>
    <row r="583" spans="1:10">
      <c r="A583" s="40"/>
      <c r="B583" s="41"/>
      <c r="C583" s="40"/>
      <c r="D583" s="30">
        <v>2017</v>
      </c>
      <c r="E583" s="20">
        <f t="shared" si="141"/>
        <v>413231.5</v>
      </c>
      <c r="F583" s="20">
        <v>413231.5</v>
      </c>
      <c r="G583" s="23">
        <v>0</v>
      </c>
      <c r="H583" s="20">
        <v>0</v>
      </c>
      <c r="I583" s="39"/>
      <c r="J583" s="40"/>
    </row>
    <row r="584" spans="1:10">
      <c r="A584" s="40"/>
      <c r="B584" s="41"/>
      <c r="C584" s="40"/>
      <c r="D584" s="30">
        <v>2018</v>
      </c>
      <c r="E584" s="20">
        <f t="shared" si="141"/>
        <v>484114.2</v>
      </c>
      <c r="F584" s="20">
        <v>484114.2</v>
      </c>
      <c r="G584" s="23">
        <v>0</v>
      </c>
      <c r="H584" s="20">
        <v>0</v>
      </c>
      <c r="I584" s="39"/>
      <c r="J584" s="40"/>
    </row>
    <row r="585" spans="1:10" ht="15" customHeight="1">
      <c r="A585" s="55" t="s">
        <v>142</v>
      </c>
      <c r="B585" s="41" t="s">
        <v>256</v>
      </c>
      <c r="C585" s="39" t="s">
        <v>155</v>
      </c>
      <c r="D585" s="18" t="s">
        <v>1</v>
      </c>
      <c r="E585" s="20">
        <f t="shared" si="141"/>
        <v>16146</v>
      </c>
      <c r="F585" s="20">
        <f>SUM(F586:F588)</f>
        <v>5421</v>
      </c>
      <c r="G585" s="20">
        <f>SUM(G586:G588)</f>
        <v>10725</v>
      </c>
      <c r="H585" s="20">
        <f>SUM(I585:J585)</f>
        <v>0</v>
      </c>
      <c r="I585" s="39"/>
      <c r="J585" s="40" t="s">
        <v>147</v>
      </c>
    </row>
    <row r="586" spans="1:10">
      <c r="A586" s="40"/>
      <c r="B586" s="41"/>
      <c r="C586" s="39"/>
      <c r="D586" s="18">
        <v>2016</v>
      </c>
      <c r="E586" s="20">
        <f t="shared" ref="E586:E588" si="142">F586+G586</f>
        <v>4985.6000000000004</v>
      </c>
      <c r="F586" s="20">
        <f t="shared" ref="F586:H588" si="143">F590+F594+F598+F602</f>
        <v>1807</v>
      </c>
      <c r="G586" s="20">
        <f t="shared" si="143"/>
        <v>3178.6</v>
      </c>
      <c r="H586" s="20">
        <f t="shared" si="143"/>
        <v>0</v>
      </c>
      <c r="I586" s="39"/>
      <c r="J586" s="40"/>
    </row>
    <row r="587" spans="1:10">
      <c r="A587" s="40"/>
      <c r="B587" s="41"/>
      <c r="C587" s="39"/>
      <c r="D587" s="18">
        <v>2017</v>
      </c>
      <c r="E587" s="20">
        <f t="shared" si="142"/>
        <v>5580.2</v>
      </c>
      <c r="F587" s="20">
        <f t="shared" si="143"/>
        <v>1807</v>
      </c>
      <c r="G587" s="20">
        <f t="shared" si="143"/>
        <v>3773.2</v>
      </c>
      <c r="H587" s="20">
        <f t="shared" si="143"/>
        <v>0</v>
      </c>
      <c r="I587" s="39"/>
      <c r="J587" s="40"/>
    </row>
    <row r="588" spans="1:10">
      <c r="A588" s="40"/>
      <c r="B588" s="41"/>
      <c r="C588" s="39"/>
      <c r="D588" s="18">
        <v>2018</v>
      </c>
      <c r="E588" s="20">
        <f t="shared" si="142"/>
        <v>5580.2</v>
      </c>
      <c r="F588" s="20">
        <f t="shared" si="143"/>
        <v>1807</v>
      </c>
      <c r="G588" s="20">
        <f t="shared" si="143"/>
        <v>3773.2</v>
      </c>
      <c r="H588" s="20">
        <f t="shared" si="143"/>
        <v>0</v>
      </c>
      <c r="I588" s="39"/>
      <c r="J588" s="40"/>
    </row>
    <row r="589" spans="1:10" ht="24.75" customHeight="1">
      <c r="A589" s="40" t="s">
        <v>143</v>
      </c>
      <c r="B589" s="41" t="s">
        <v>380</v>
      </c>
      <c r="C589" s="39" t="s">
        <v>155</v>
      </c>
      <c r="D589" s="18" t="s">
        <v>1</v>
      </c>
      <c r="E589" s="20">
        <f>SUM(E590:E592)</f>
        <v>8030.8</v>
      </c>
      <c r="F589" s="20">
        <f>SUM(F590:F592)</f>
        <v>5421</v>
      </c>
      <c r="G589" s="20">
        <f>SUM(G590:G592)</f>
        <v>2609.8000000000002</v>
      </c>
      <c r="H589" s="20"/>
      <c r="I589" s="39" t="s">
        <v>281</v>
      </c>
      <c r="J589" s="40" t="s">
        <v>147</v>
      </c>
    </row>
    <row r="590" spans="1:10">
      <c r="A590" s="40"/>
      <c r="B590" s="41"/>
      <c r="C590" s="39"/>
      <c r="D590" s="18">
        <v>2016</v>
      </c>
      <c r="E590" s="20">
        <f t="shared" ref="E590:E592" si="144">F590+G590</f>
        <v>2495.1999999999998</v>
      </c>
      <c r="F590" s="20">
        <v>1807</v>
      </c>
      <c r="G590" s="20">
        <v>688.2</v>
      </c>
      <c r="H590" s="20"/>
      <c r="I590" s="39"/>
      <c r="J590" s="40"/>
    </row>
    <row r="591" spans="1:10" ht="28.5" customHeight="1">
      <c r="A591" s="40"/>
      <c r="B591" s="41"/>
      <c r="C591" s="39"/>
      <c r="D591" s="18">
        <v>2017</v>
      </c>
      <c r="E591" s="20">
        <f t="shared" si="144"/>
        <v>2767.8</v>
      </c>
      <c r="F591" s="20">
        <v>1807</v>
      </c>
      <c r="G591" s="20">
        <v>960.8</v>
      </c>
      <c r="H591" s="20"/>
      <c r="I591" s="39"/>
      <c r="J591" s="40"/>
    </row>
    <row r="592" spans="1:10" ht="27" customHeight="1">
      <c r="A592" s="40"/>
      <c r="B592" s="41"/>
      <c r="C592" s="39"/>
      <c r="D592" s="18">
        <v>2018</v>
      </c>
      <c r="E592" s="20">
        <f t="shared" si="144"/>
        <v>2767.8</v>
      </c>
      <c r="F592" s="20">
        <v>1807</v>
      </c>
      <c r="G592" s="20">
        <v>960.8</v>
      </c>
      <c r="H592" s="20"/>
      <c r="I592" s="39"/>
      <c r="J592" s="40"/>
    </row>
    <row r="593" spans="1:10" ht="18" customHeight="1">
      <c r="A593" s="40" t="s">
        <v>144</v>
      </c>
      <c r="B593" s="41" t="s">
        <v>381</v>
      </c>
      <c r="C593" s="39" t="s">
        <v>155</v>
      </c>
      <c r="D593" s="18" t="s">
        <v>1</v>
      </c>
      <c r="E593" s="20">
        <f>SUM(E594:E596)</f>
        <v>5428.4</v>
      </c>
      <c r="F593" s="20">
        <f>SUM(F594:F596)</f>
        <v>0</v>
      </c>
      <c r="G593" s="20">
        <f>SUM(G594:G596)</f>
        <v>5428.4</v>
      </c>
      <c r="H593" s="20"/>
      <c r="I593" s="39" t="s">
        <v>454</v>
      </c>
      <c r="J593" s="40" t="s">
        <v>147</v>
      </c>
    </row>
    <row r="594" spans="1:10">
      <c r="A594" s="40"/>
      <c r="B594" s="41"/>
      <c r="C594" s="39"/>
      <c r="D594" s="18">
        <v>2016</v>
      </c>
      <c r="E594" s="20">
        <f t="shared" ref="E594:E596" si="145">F594+G594</f>
        <v>1706</v>
      </c>
      <c r="F594" s="20"/>
      <c r="G594" s="20">
        <v>1706</v>
      </c>
      <c r="H594" s="20"/>
      <c r="I594" s="39"/>
      <c r="J594" s="40"/>
    </row>
    <row r="595" spans="1:10" ht="23.25" customHeight="1">
      <c r="A595" s="40"/>
      <c r="B595" s="41"/>
      <c r="C595" s="39"/>
      <c r="D595" s="18">
        <v>2017</v>
      </c>
      <c r="E595" s="20">
        <f t="shared" si="145"/>
        <v>1861.2</v>
      </c>
      <c r="F595" s="20"/>
      <c r="G595" s="20">
        <v>1861.2</v>
      </c>
      <c r="H595" s="20"/>
      <c r="I595" s="39"/>
      <c r="J595" s="40"/>
    </row>
    <row r="596" spans="1:10" ht="23.25" customHeight="1">
      <c r="A596" s="40"/>
      <c r="B596" s="41"/>
      <c r="C596" s="39"/>
      <c r="D596" s="18">
        <v>2018</v>
      </c>
      <c r="E596" s="20">
        <f t="shared" si="145"/>
        <v>1861.2</v>
      </c>
      <c r="F596" s="20"/>
      <c r="G596" s="20">
        <v>1861.2</v>
      </c>
      <c r="H596" s="20"/>
      <c r="I596" s="39"/>
      <c r="J596" s="40"/>
    </row>
    <row r="597" spans="1:10" ht="18" customHeight="1">
      <c r="A597" s="40" t="s">
        <v>145</v>
      </c>
      <c r="B597" s="41" t="s">
        <v>382</v>
      </c>
      <c r="C597" s="39" t="s">
        <v>155</v>
      </c>
      <c r="D597" s="18" t="s">
        <v>1</v>
      </c>
      <c r="E597" s="20">
        <f>SUM(E598:E600)</f>
        <v>1968.0000000000002</v>
      </c>
      <c r="F597" s="20">
        <f>SUM(F598:F600)</f>
        <v>0</v>
      </c>
      <c r="G597" s="20">
        <f>SUM(G598:G600)</f>
        <v>1968.0000000000002</v>
      </c>
      <c r="H597" s="20"/>
      <c r="I597" s="39" t="s">
        <v>455</v>
      </c>
      <c r="J597" s="40" t="s">
        <v>147</v>
      </c>
    </row>
    <row r="598" spans="1:10">
      <c r="A598" s="40"/>
      <c r="B598" s="41"/>
      <c r="C598" s="39"/>
      <c r="D598" s="18">
        <v>2016</v>
      </c>
      <c r="E598" s="20">
        <f t="shared" ref="E598:E600" si="146">F598+G598</f>
        <v>600.6</v>
      </c>
      <c r="F598" s="20"/>
      <c r="G598" s="20">
        <v>600.6</v>
      </c>
      <c r="H598" s="20"/>
      <c r="I598" s="39"/>
      <c r="J598" s="40"/>
    </row>
    <row r="599" spans="1:10">
      <c r="A599" s="40"/>
      <c r="B599" s="41"/>
      <c r="C599" s="39"/>
      <c r="D599" s="18">
        <v>2017</v>
      </c>
      <c r="E599" s="20">
        <f t="shared" si="146"/>
        <v>683.7</v>
      </c>
      <c r="F599" s="20"/>
      <c r="G599" s="20">
        <v>683.7</v>
      </c>
      <c r="H599" s="20"/>
      <c r="I599" s="39"/>
      <c r="J599" s="40"/>
    </row>
    <row r="600" spans="1:10">
      <c r="A600" s="40"/>
      <c r="B600" s="41"/>
      <c r="C600" s="39"/>
      <c r="D600" s="18">
        <v>2018</v>
      </c>
      <c r="E600" s="20">
        <f t="shared" si="146"/>
        <v>683.7</v>
      </c>
      <c r="F600" s="20"/>
      <c r="G600" s="20">
        <v>683.7</v>
      </c>
      <c r="H600" s="20"/>
      <c r="I600" s="39"/>
      <c r="J600" s="40"/>
    </row>
    <row r="601" spans="1:10" ht="21" customHeight="1">
      <c r="A601" s="40" t="s">
        <v>146</v>
      </c>
      <c r="B601" s="41" t="s">
        <v>383</v>
      </c>
      <c r="C601" s="39" t="s">
        <v>155</v>
      </c>
      <c r="D601" s="18" t="s">
        <v>1</v>
      </c>
      <c r="E601" s="20">
        <f>SUM(E602:E604)</f>
        <v>718.8</v>
      </c>
      <c r="F601" s="20">
        <f>SUM(F602:F604)</f>
        <v>0</v>
      </c>
      <c r="G601" s="20">
        <f>SUM(G602:G604)</f>
        <v>718.8</v>
      </c>
      <c r="H601" s="20"/>
      <c r="I601" s="39" t="s">
        <v>456</v>
      </c>
      <c r="J601" s="40" t="s">
        <v>147</v>
      </c>
    </row>
    <row r="602" spans="1:10">
      <c r="A602" s="40"/>
      <c r="B602" s="41"/>
      <c r="C602" s="39"/>
      <c r="D602" s="18">
        <v>2016</v>
      </c>
      <c r="E602" s="20">
        <f t="shared" ref="E602:E604" si="147">F602+G602</f>
        <v>183.8</v>
      </c>
      <c r="F602" s="20"/>
      <c r="G602" s="20">
        <v>183.8</v>
      </c>
      <c r="H602" s="20"/>
      <c r="I602" s="39"/>
      <c r="J602" s="40"/>
    </row>
    <row r="603" spans="1:10">
      <c r="A603" s="40"/>
      <c r="B603" s="41"/>
      <c r="C603" s="39"/>
      <c r="D603" s="18">
        <v>2017</v>
      </c>
      <c r="E603" s="20">
        <f t="shared" si="147"/>
        <v>267.5</v>
      </c>
      <c r="F603" s="20"/>
      <c r="G603" s="20">
        <v>267.5</v>
      </c>
      <c r="H603" s="20"/>
      <c r="I603" s="39"/>
      <c r="J603" s="40"/>
    </row>
    <row r="604" spans="1:10" ht="28.5" customHeight="1">
      <c r="A604" s="40"/>
      <c r="B604" s="41"/>
      <c r="C604" s="39"/>
      <c r="D604" s="18">
        <v>2018</v>
      </c>
      <c r="E604" s="20">
        <f t="shared" si="147"/>
        <v>267.5</v>
      </c>
      <c r="F604" s="20"/>
      <c r="G604" s="20">
        <v>267.5</v>
      </c>
      <c r="H604" s="20"/>
      <c r="I604" s="39"/>
      <c r="J604" s="40"/>
    </row>
    <row r="605" spans="1:10" ht="14.25" customHeight="1">
      <c r="A605" s="52" t="s">
        <v>495</v>
      </c>
      <c r="B605" s="53"/>
      <c r="C605" s="53"/>
      <c r="D605" s="32"/>
      <c r="E605" s="33"/>
      <c r="F605" s="33"/>
      <c r="G605" s="33"/>
      <c r="H605" s="33"/>
      <c r="I605" s="34"/>
      <c r="J605" s="35"/>
    </row>
    <row r="606" spans="1:10" ht="25.5" customHeight="1">
      <c r="A606" s="54" t="s">
        <v>494</v>
      </c>
      <c r="B606" s="54"/>
      <c r="C606" s="54"/>
      <c r="D606" s="54"/>
      <c r="E606" s="54"/>
      <c r="F606" s="54"/>
      <c r="G606" s="54"/>
      <c r="H606" s="54"/>
      <c r="I606" s="54"/>
      <c r="J606" s="54"/>
    </row>
    <row r="607" spans="1:10" ht="20.25" customHeight="1">
      <c r="A607" s="51" t="s">
        <v>492</v>
      </c>
      <c r="B607" s="51"/>
      <c r="C607" s="51"/>
      <c r="D607" s="51"/>
      <c r="E607" s="51"/>
      <c r="F607" s="51"/>
      <c r="G607" s="51"/>
      <c r="H607" s="51"/>
      <c r="I607" s="34"/>
      <c r="J607" s="35"/>
    </row>
  </sheetData>
  <autoFilter ref="A8:J607"/>
  <customSheetViews>
    <customSheetView guid="{364B7F6C-5F4A-41F8-9BD2-B68D9CC5B95E}" fitToPage="1" showAutoFilter="1">
      <selection activeCell="J7" sqref="J7:M14"/>
      <pageMargins left="0.70866141732283472" right="0.70866141732283472" top="0.74803149606299213" bottom="0.74803149606299213" header="0.31496062992125984" footer="0.31496062992125984"/>
      <pageSetup paperSize="9" scale="60" fitToHeight="0" orientation="landscape" r:id="rId1"/>
      <headerFooter differentFirst="1">
        <oddHeader>&amp;C&amp;P</oddHeader>
      </headerFooter>
      <autoFilter ref="A5:O1928">
        <filterColumn colId="3" showButton="0"/>
        <filterColumn colId="4" showButton="0"/>
        <filterColumn colId="5" showButton="0"/>
        <filterColumn colId="6" showButton="0"/>
        <filterColumn colId="7" showButton="0"/>
        <filterColumn colId="9" showButton="0"/>
        <filterColumn colId="10" showButton="0"/>
        <filterColumn colId="11" showButton="0"/>
      </autoFilter>
    </customSheetView>
    <customSheetView guid="{540CB656-DBBF-477C-9948-C7357FE8923B}" fitToPage="1" showAutoFilter="1">
      <selection activeCell="H487" sqref="H487"/>
      <pageMargins left="0.70866141732283472" right="0.70866141732283472" top="0.74803149606299213" bottom="0.74803149606299213" header="0.31496062992125984" footer="0.31496062992125984"/>
      <pageSetup paperSize="9" scale="60" fitToHeight="0" orientation="landscape" r:id="rId2"/>
      <headerFooter differentFirst="1">
        <oddHeader>&amp;C&amp;P</oddHeader>
      </headerFooter>
      <autoFilter ref="A5:O1928">
        <filterColumn colId="3" showButton="0"/>
        <filterColumn colId="4" showButton="0"/>
        <filterColumn colId="5" showButton="0"/>
        <filterColumn colId="6" showButton="0"/>
        <filterColumn colId="7" showButton="0"/>
        <filterColumn colId="9" showButton="0"/>
        <filterColumn colId="10" showButton="0"/>
        <filterColumn colId="11" showButton="0"/>
      </autoFilter>
    </customSheetView>
    <customSheetView guid="{74805F76-EAF6-4EDB-BBE4-58A787432335}" fitToPage="1" showAutoFilter="1" topLeftCell="A82">
      <selection activeCell="F105" sqref="F105"/>
      <pageMargins left="0.70866141732283472" right="0.70866141732283472" top="0.74803149606299213" bottom="0.74803149606299213" header="0.31496062992125984" footer="0.31496062992125984"/>
      <pageSetup paperSize="9" scale="60" fitToHeight="0" orientation="landscape" r:id="rId3"/>
      <headerFooter differentFirst="1">
        <oddHeader>&amp;C&amp;P</oddHeader>
      </headerFooter>
      <autoFilter ref="A5:O1928">
        <filterColumn colId="3" showButton="0"/>
        <filterColumn colId="4" showButton="0"/>
        <filterColumn colId="5" showButton="0"/>
        <filterColumn colId="6" showButton="0"/>
        <filterColumn colId="7" showButton="0"/>
        <filterColumn colId="9" showButton="0"/>
        <filterColumn colId="10" showButton="0"/>
        <filterColumn colId="11" showButton="0"/>
      </autoFilter>
    </customSheetView>
    <customSheetView guid="{4E8FE0DB-0CB6-4E5D-8778-A85194F7F9B4}" fitToPage="1" printArea="1" showAutoFilter="1" topLeftCell="E1">
      <pane ySplit="6" topLeftCell="A203" activePane="bottomLeft" state="frozen"/>
      <selection pane="bottomLeft" activeCell="S207" sqref="S207:S214"/>
      <pageMargins left="0.70866141732283472" right="0.70866141732283472" top="0.74803149606299213" bottom="0.74803149606299213" header="0.31496062992125984" footer="0.31496062992125984"/>
      <pageSetup paperSize="9" scale="60" fitToHeight="0" orientation="landscape" r:id="rId4"/>
      <headerFooter differentFirst="1">
        <oddHeader>&amp;C&amp;P</oddHeader>
      </headerFooter>
      <autoFilter ref="A5:P1928">
        <filterColumn colId="3" showButton="0"/>
        <filterColumn colId="4" showButton="0"/>
        <filterColumn colId="5" showButton="0"/>
        <filterColumn colId="6" showButton="0"/>
        <filterColumn colId="7" showButton="0"/>
        <filterColumn colId="9" showButton="0"/>
        <filterColumn colId="10" showButton="0"/>
        <filterColumn colId="11" showButton="0"/>
      </autoFilter>
    </customSheetView>
  </customSheetViews>
  <mergeCells count="754">
    <mergeCell ref="A481:A484"/>
    <mergeCell ref="B481:B484"/>
    <mergeCell ref="C481:C484"/>
    <mergeCell ref="I481:I484"/>
    <mergeCell ref="J481:J484"/>
    <mergeCell ref="A161:A164"/>
    <mergeCell ref="B161:B164"/>
    <mergeCell ref="C161:C164"/>
    <mergeCell ref="I161:I164"/>
    <mergeCell ref="J161:J164"/>
    <mergeCell ref="A177:A180"/>
    <mergeCell ref="B177:B180"/>
    <mergeCell ref="C177:C180"/>
    <mergeCell ref="I177:I180"/>
    <mergeCell ref="J177:J180"/>
    <mergeCell ref="B165:B168"/>
    <mergeCell ref="J165:J168"/>
    <mergeCell ref="A169:A172"/>
    <mergeCell ref="B169:B172"/>
    <mergeCell ref="J169:J172"/>
    <mergeCell ref="I401:I404"/>
    <mergeCell ref="A285:A288"/>
    <mergeCell ref="B285:B288"/>
    <mergeCell ref="I305:I308"/>
    <mergeCell ref="I309:I312"/>
    <mergeCell ref="C289:C292"/>
    <mergeCell ref="I289:I292"/>
    <mergeCell ref="A297:A300"/>
    <mergeCell ref="B297:B300"/>
    <mergeCell ref="C297:C300"/>
    <mergeCell ref="A309:A312"/>
    <mergeCell ref="B309:B312"/>
    <mergeCell ref="C309:C312"/>
    <mergeCell ref="J309:J312"/>
    <mergeCell ref="A305:A308"/>
    <mergeCell ref="B305:B308"/>
    <mergeCell ref="C305:C308"/>
    <mergeCell ref="J305:J308"/>
    <mergeCell ref="I373:I376"/>
    <mergeCell ref="C317:C320"/>
    <mergeCell ref="I317:I320"/>
    <mergeCell ref="A317:A320"/>
    <mergeCell ref="B317:B320"/>
    <mergeCell ref="B329:B332"/>
    <mergeCell ref="C329:C332"/>
    <mergeCell ref="I329:I332"/>
    <mergeCell ref="A361:A364"/>
    <mergeCell ref="B361:B364"/>
    <mergeCell ref="C361:C364"/>
    <mergeCell ref="C341:C344"/>
    <mergeCell ref="C345:C348"/>
    <mergeCell ref="C349:C352"/>
    <mergeCell ref="J317:J320"/>
    <mergeCell ref="A341:A344"/>
    <mergeCell ref="A345:A348"/>
    <mergeCell ref="A349:A352"/>
    <mergeCell ref="J341:J344"/>
    <mergeCell ref="I361:I364"/>
    <mergeCell ref="J365:J368"/>
    <mergeCell ref="J373:J376"/>
    <mergeCell ref="J377:J380"/>
    <mergeCell ref="A477:A480"/>
    <mergeCell ref="B477:B480"/>
    <mergeCell ref="C477:C480"/>
    <mergeCell ref="I477:I480"/>
    <mergeCell ref="J477:J480"/>
    <mergeCell ref="A473:A476"/>
    <mergeCell ref="B473:B476"/>
    <mergeCell ref="C473:C476"/>
    <mergeCell ref="I473:I476"/>
    <mergeCell ref="J473:J476"/>
    <mergeCell ref="A381:A384"/>
    <mergeCell ref="B381:B384"/>
    <mergeCell ref="C381:C384"/>
    <mergeCell ref="I381:I384"/>
    <mergeCell ref="A385:A388"/>
    <mergeCell ref="B385:B388"/>
    <mergeCell ref="C385:C388"/>
    <mergeCell ref="B425:B428"/>
    <mergeCell ref="C425:C428"/>
    <mergeCell ref="A401:A404"/>
    <mergeCell ref="I153:I156"/>
    <mergeCell ref="I169:I172"/>
    <mergeCell ref="I173:I176"/>
    <mergeCell ref="I181:I184"/>
    <mergeCell ref="I185:I188"/>
    <mergeCell ref="I193:I196"/>
    <mergeCell ref="I197:I200"/>
    <mergeCell ref="A201:A204"/>
    <mergeCell ref="B201:B204"/>
    <mergeCell ref="C201:C204"/>
    <mergeCell ref="A153:A156"/>
    <mergeCell ref="B153:B156"/>
    <mergeCell ref="A197:A200"/>
    <mergeCell ref="B197:B200"/>
    <mergeCell ref="A173:A176"/>
    <mergeCell ref="B173:B176"/>
    <mergeCell ref="C173:C176"/>
    <mergeCell ref="C197:C200"/>
    <mergeCell ref="B181:B184"/>
    <mergeCell ref="C181:C184"/>
    <mergeCell ref="A209:A212"/>
    <mergeCell ref="B209:B212"/>
    <mergeCell ref="C209:C212"/>
    <mergeCell ref="I209:I212"/>
    <mergeCell ref="A237:A240"/>
    <mergeCell ref="B237:B240"/>
    <mergeCell ref="A313:A316"/>
    <mergeCell ref="B313:B316"/>
    <mergeCell ref="C313:C316"/>
    <mergeCell ref="I313:I316"/>
    <mergeCell ref="A213:A216"/>
    <mergeCell ref="B213:B216"/>
    <mergeCell ref="C213:C216"/>
    <mergeCell ref="A241:A244"/>
    <mergeCell ref="B241:B244"/>
    <mergeCell ref="C241:C244"/>
    <mergeCell ref="I241:I244"/>
    <mergeCell ref="A249:A252"/>
    <mergeCell ref="B249:B252"/>
    <mergeCell ref="C249:C252"/>
    <mergeCell ref="C265:C268"/>
    <mergeCell ref="A269:A272"/>
    <mergeCell ref="B269:B272"/>
    <mergeCell ref="C269:C272"/>
    <mergeCell ref="I121:I124"/>
    <mergeCell ref="J121:J124"/>
    <mergeCell ref="A125:A128"/>
    <mergeCell ref="B125:B128"/>
    <mergeCell ref="C125:C128"/>
    <mergeCell ref="J125:J128"/>
    <mergeCell ref="I165:I168"/>
    <mergeCell ref="C169:C172"/>
    <mergeCell ref="C153:C156"/>
    <mergeCell ref="A145:A148"/>
    <mergeCell ref="B145:B148"/>
    <mergeCell ref="C145:C148"/>
    <mergeCell ref="J145:J148"/>
    <mergeCell ref="A141:A144"/>
    <mergeCell ref="B141:B144"/>
    <mergeCell ref="J141:J144"/>
    <mergeCell ref="I125:I128"/>
    <mergeCell ref="A149:A152"/>
    <mergeCell ref="B149:B152"/>
    <mergeCell ref="C149:C152"/>
    <mergeCell ref="J149:J152"/>
    <mergeCell ref="C141:C144"/>
    <mergeCell ref="I145:I148"/>
    <mergeCell ref="I149:I152"/>
    <mergeCell ref="I129:I132"/>
    <mergeCell ref="I133:I136"/>
    <mergeCell ref="I137:I140"/>
    <mergeCell ref="I141:I144"/>
    <mergeCell ref="J133:J136"/>
    <mergeCell ref="A13:A16"/>
    <mergeCell ref="B13:B16"/>
    <mergeCell ref="C13:C16"/>
    <mergeCell ref="I13:I16"/>
    <mergeCell ref="J13:J16"/>
    <mergeCell ref="A17:A20"/>
    <mergeCell ref="B17:B20"/>
    <mergeCell ref="C17:C20"/>
    <mergeCell ref="I17:I20"/>
    <mergeCell ref="J17:J20"/>
    <mergeCell ref="A29:A32"/>
    <mergeCell ref="B29:B32"/>
    <mergeCell ref="C29:C32"/>
    <mergeCell ref="J29:J32"/>
    <mergeCell ref="A33:A36"/>
    <mergeCell ref="B33:B36"/>
    <mergeCell ref="C33:C36"/>
    <mergeCell ref="J33:J36"/>
    <mergeCell ref="A21:A24"/>
    <mergeCell ref="I29:I32"/>
    <mergeCell ref="I33:I36"/>
    <mergeCell ref="A5:J5"/>
    <mergeCell ref="A7:A8"/>
    <mergeCell ref="B7:B8"/>
    <mergeCell ref="C7:C8"/>
    <mergeCell ref="D7:H7"/>
    <mergeCell ref="J7:J8"/>
    <mergeCell ref="A9:A12"/>
    <mergeCell ref="B9:B12"/>
    <mergeCell ref="C9:C12"/>
    <mergeCell ref="I9:I12"/>
    <mergeCell ref="J9:J12"/>
    <mergeCell ref="I7:I8"/>
    <mergeCell ref="B21:B24"/>
    <mergeCell ref="C21:C24"/>
    <mergeCell ref="I21:I24"/>
    <mergeCell ref="J21:J24"/>
    <mergeCell ref="A25:A28"/>
    <mergeCell ref="B25:B28"/>
    <mergeCell ref="C25:C28"/>
    <mergeCell ref="J25:J28"/>
    <mergeCell ref="I25:I28"/>
    <mergeCell ref="A37:A40"/>
    <mergeCell ref="B37:B40"/>
    <mergeCell ref="C37:C40"/>
    <mergeCell ref="I37:I40"/>
    <mergeCell ref="J37:J40"/>
    <mergeCell ref="I41:I44"/>
    <mergeCell ref="I45:I48"/>
    <mergeCell ref="I49:I52"/>
    <mergeCell ref="A41:A44"/>
    <mergeCell ref="B41:B44"/>
    <mergeCell ref="C41:C44"/>
    <mergeCell ref="J41:J44"/>
    <mergeCell ref="A45:A48"/>
    <mergeCell ref="B45:B48"/>
    <mergeCell ref="C45:C48"/>
    <mergeCell ref="J45:J48"/>
    <mergeCell ref="A49:A52"/>
    <mergeCell ref="B49:B52"/>
    <mergeCell ref="C49:C52"/>
    <mergeCell ref="J49:J52"/>
    <mergeCell ref="A61:A64"/>
    <mergeCell ref="B61:B64"/>
    <mergeCell ref="C61:C64"/>
    <mergeCell ref="I61:I64"/>
    <mergeCell ref="J61:J64"/>
    <mergeCell ref="A53:A56"/>
    <mergeCell ref="B53:B56"/>
    <mergeCell ref="C53:C56"/>
    <mergeCell ref="J53:J56"/>
    <mergeCell ref="A57:A60"/>
    <mergeCell ref="B57:B60"/>
    <mergeCell ref="C57:C60"/>
    <mergeCell ref="J57:J60"/>
    <mergeCell ref="I53:I56"/>
    <mergeCell ref="I57:I60"/>
    <mergeCell ref="A69:A72"/>
    <mergeCell ref="B69:B72"/>
    <mergeCell ref="C69:C72"/>
    <mergeCell ref="J69:J72"/>
    <mergeCell ref="I69:I72"/>
    <mergeCell ref="I73:I76"/>
    <mergeCell ref="A65:A68"/>
    <mergeCell ref="B65:B68"/>
    <mergeCell ref="C65:C68"/>
    <mergeCell ref="I65:I68"/>
    <mergeCell ref="J65:J68"/>
    <mergeCell ref="J81:J84"/>
    <mergeCell ref="A85:A88"/>
    <mergeCell ref="B85:B88"/>
    <mergeCell ref="C85:C88"/>
    <mergeCell ref="J85:J88"/>
    <mergeCell ref="A77:A80"/>
    <mergeCell ref="B77:B80"/>
    <mergeCell ref="C77:C80"/>
    <mergeCell ref="A73:A76"/>
    <mergeCell ref="B73:B76"/>
    <mergeCell ref="C73:C76"/>
    <mergeCell ref="J73:J76"/>
    <mergeCell ref="B93:B96"/>
    <mergeCell ref="C93:C96"/>
    <mergeCell ref="A89:A92"/>
    <mergeCell ref="C89:C92"/>
    <mergeCell ref="B89:B92"/>
    <mergeCell ref="I89:I92"/>
    <mergeCell ref="I101:I104"/>
    <mergeCell ref="I93:I96"/>
    <mergeCell ref="I77:I80"/>
    <mergeCell ref="I81:I84"/>
    <mergeCell ref="I85:I88"/>
    <mergeCell ref="A81:A84"/>
    <mergeCell ref="B81:B84"/>
    <mergeCell ref="C81:C84"/>
    <mergeCell ref="A133:A136"/>
    <mergeCell ref="B133:B136"/>
    <mergeCell ref="C133:C136"/>
    <mergeCell ref="J93:J96"/>
    <mergeCell ref="A109:A112"/>
    <mergeCell ref="B109:B112"/>
    <mergeCell ref="B105:B108"/>
    <mergeCell ref="C105:C108"/>
    <mergeCell ref="J105:J108"/>
    <mergeCell ref="J97:J100"/>
    <mergeCell ref="C97:C100"/>
    <mergeCell ref="I97:I100"/>
    <mergeCell ref="C109:C112"/>
    <mergeCell ref="C101:C104"/>
    <mergeCell ref="J101:J104"/>
    <mergeCell ref="A97:A100"/>
    <mergeCell ref="B97:B100"/>
    <mergeCell ref="B101:B104"/>
    <mergeCell ref="I105:I108"/>
    <mergeCell ref="I109:I112"/>
    <mergeCell ref="A101:A104"/>
    <mergeCell ref="J109:J112"/>
    <mergeCell ref="A105:A108"/>
    <mergeCell ref="A93:A96"/>
    <mergeCell ref="J181:J184"/>
    <mergeCell ref="A185:A188"/>
    <mergeCell ref="B185:B188"/>
    <mergeCell ref="C185:C188"/>
    <mergeCell ref="J185:J188"/>
    <mergeCell ref="A113:A116"/>
    <mergeCell ref="B113:B116"/>
    <mergeCell ref="C113:C116"/>
    <mergeCell ref="I113:I116"/>
    <mergeCell ref="I117:I120"/>
    <mergeCell ref="A117:A120"/>
    <mergeCell ref="B117:B120"/>
    <mergeCell ref="C117:C120"/>
    <mergeCell ref="A121:A124"/>
    <mergeCell ref="B121:B124"/>
    <mergeCell ref="C121:C124"/>
    <mergeCell ref="A137:A140"/>
    <mergeCell ref="B137:B140"/>
    <mergeCell ref="C137:C140"/>
    <mergeCell ref="J137:J140"/>
    <mergeCell ref="A129:A132"/>
    <mergeCell ref="B129:B132"/>
    <mergeCell ref="C129:C132"/>
    <mergeCell ref="J129:J132"/>
    <mergeCell ref="J197:J200"/>
    <mergeCell ref="A165:A168"/>
    <mergeCell ref="A157:A160"/>
    <mergeCell ref="B157:B160"/>
    <mergeCell ref="C157:C160"/>
    <mergeCell ref="I157:I160"/>
    <mergeCell ref="C165:C168"/>
    <mergeCell ref="A205:A208"/>
    <mergeCell ref="A189:A192"/>
    <mergeCell ref="B189:B192"/>
    <mergeCell ref="C189:C192"/>
    <mergeCell ref="I189:I192"/>
    <mergeCell ref="J189:J192"/>
    <mergeCell ref="A193:A196"/>
    <mergeCell ref="B193:B196"/>
    <mergeCell ref="C193:C196"/>
    <mergeCell ref="J193:J196"/>
    <mergeCell ref="B205:B208"/>
    <mergeCell ref="C205:C208"/>
    <mergeCell ref="I205:I208"/>
    <mergeCell ref="J205:J208"/>
    <mergeCell ref="I201:I204"/>
    <mergeCell ref="J173:J176"/>
    <mergeCell ref="A181:A184"/>
    <mergeCell ref="I213:I216"/>
    <mergeCell ref="A225:A228"/>
    <mergeCell ref="B225:B228"/>
    <mergeCell ref="C225:C228"/>
    <mergeCell ref="I225:I228"/>
    <mergeCell ref="J225:J228"/>
    <mergeCell ref="A217:A220"/>
    <mergeCell ref="B217:B220"/>
    <mergeCell ref="C217:C220"/>
    <mergeCell ref="J217:J220"/>
    <mergeCell ref="A221:A224"/>
    <mergeCell ref="B221:B224"/>
    <mergeCell ref="C221:C224"/>
    <mergeCell ref="J221:J224"/>
    <mergeCell ref="I217:I220"/>
    <mergeCell ref="I221:I224"/>
    <mergeCell ref="I237:I240"/>
    <mergeCell ref="A229:A232"/>
    <mergeCell ref="B229:B232"/>
    <mergeCell ref="C229:C232"/>
    <mergeCell ref="I229:I232"/>
    <mergeCell ref="J229:J232"/>
    <mergeCell ref="A233:A236"/>
    <mergeCell ref="B233:B236"/>
    <mergeCell ref="C233:C236"/>
    <mergeCell ref="J233:J236"/>
    <mergeCell ref="I233:I236"/>
    <mergeCell ref="C237:C240"/>
    <mergeCell ref="I265:I268"/>
    <mergeCell ref="A265:A268"/>
    <mergeCell ref="B265:B268"/>
    <mergeCell ref="J249:J252"/>
    <mergeCell ref="A253:A256"/>
    <mergeCell ref="B253:B256"/>
    <mergeCell ref="C253:C256"/>
    <mergeCell ref="J253:J256"/>
    <mergeCell ref="I245:I248"/>
    <mergeCell ref="I249:I252"/>
    <mergeCell ref="I253:I256"/>
    <mergeCell ref="A245:A248"/>
    <mergeCell ref="B245:B248"/>
    <mergeCell ref="C245:C248"/>
    <mergeCell ref="A257:A260"/>
    <mergeCell ref="B257:B260"/>
    <mergeCell ref="C257:C260"/>
    <mergeCell ref="I257:I260"/>
    <mergeCell ref="J257:J260"/>
    <mergeCell ref="A261:A264"/>
    <mergeCell ref="B261:B264"/>
    <mergeCell ref="C261:C264"/>
    <mergeCell ref="I261:I264"/>
    <mergeCell ref="J261:J264"/>
    <mergeCell ref="I269:I272"/>
    <mergeCell ref="J269:J272"/>
    <mergeCell ref="C273:C276"/>
    <mergeCell ref="J273:J276"/>
    <mergeCell ref="A273:A276"/>
    <mergeCell ref="B277:B280"/>
    <mergeCell ref="C277:C280"/>
    <mergeCell ref="I273:I276"/>
    <mergeCell ref="I277:I280"/>
    <mergeCell ref="B273:B276"/>
    <mergeCell ref="A281:A284"/>
    <mergeCell ref="B281:B284"/>
    <mergeCell ref="A277:A280"/>
    <mergeCell ref="C281:C284"/>
    <mergeCell ref="I281:I284"/>
    <mergeCell ref="J281:J284"/>
    <mergeCell ref="A301:A304"/>
    <mergeCell ref="B301:B304"/>
    <mergeCell ref="C301:C304"/>
    <mergeCell ref="I301:I304"/>
    <mergeCell ref="J301:J304"/>
    <mergeCell ref="I285:I288"/>
    <mergeCell ref="C285:C288"/>
    <mergeCell ref="J285:J288"/>
    <mergeCell ref="A289:A292"/>
    <mergeCell ref="B289:B292"/>
    <mergeCell ref="I293:I296"/>
    <mergeCell ref="B293:B296"/>
    <mergeCell ref="C293:C296"/>
    <mergeCell ref="J293:J296"/>
    <mergeCell ref="A293:A296"/>
    <mergeCell ref="J277:J280"/>
    <mergeCell ref="J297:J300"/>
    <mergeCell ref="I297:I300"/>
    <mergeCell ref="A325:A328"/>
    <mergeCell ref="B325:B328"/>
    <mergeCell ref="C325:C328"/>
    <mergeCell ref="I325:I328"/>
    <mergeCell ref="J325:J328"/>
    <mergeCell ref="A329:A332"/>
    <mergeCell ref="A321:A324"/>
    <mergeCell ref="B321:B324"/>
    <mergeCell ref="C321:C324"/>
    <mergeCell ref="I321:I324"/>
    <mergeCell ref="J321:J324"/>
    <mergeCell ref="J333:J336"/>
    <mergeCell ref="A337:A340"/>
    <mergeCell ref="B337:B340"/>
    <mergeCell ref="C337:C340"/>
    <mergeCell ref="I337:I340"/>
    <mergeCell ref="A353:A356"/>
    <mergeCell ref="B353:B356"/>
    <mergeCell ref="C353:C356"/>
    <mergeCell ref="I353:I356"/>
    <mergeCell ref="J353:J356"/>
    <mergeCell ref="A333:A336"/>
    <mergeCell ref="B333:B336"/>
    <mergeCell ref="C333:C336"/>
    <mergeCell ref="I333:I336"/>
    <mergeCell ref="J345:J348"/>
    <mergeCell ref="J349:J352"/>
    <mergeCell ref="I341:I344"/>
    <mergeCell ref="I345:I348"/>
    <mergeCell ref="I349:I352"/>
    <mergeCell ref="B341:B344"/>
    <mergeCell ref="B345:B348"/>
    <mergeCell ref="B349:B352"/>
    <mergeCell ref="B401:B404"/>
    <mergeCell ref="C401:C404"/>
    <mergeCell ref="A425:A428"/>
    <mergeCell ref="A357:A360"/>
    <mergeCell ref="B357:B360"/>
    <mergeCell ref="C357:C360"/>
    <mergeCell ref="I357:I360"/>
    <mergeCell ref="A377:A380"/>
    <mergeCell ref="B377:B380"/>
    <mergeCell ref="C377:C380"/>
    <mergeCell ref="I377:I380"/>
    <mergeCell ref="A365:A368"/>
    <mergeCell ref="B365:B368"/>
    <mergeCell ref="C365:C368"/>
    <mergeCell ref="I365:I368"/>
    <mergeCell ref="A369:A372"/>
    <mergeCell ref="B369:B372"/>
    <mergeCell ref="C369:C372"/>
    <mergeCell ref="I369:I372"/>
    <mergeCell ref="A373:A376"/>
    <mergeCell ref="B373:B376"/>
    <mergeCell ref="C373:C376"/>
    <mergeCell ref="I385:I388"/>
    <mergeCell ref="A389:A392"/>
    <mergeCell ref="B389:B392"/>
    <mergeCell ref="C389:C392"/>
    <mergeCell ref="I389:I392"/>
    <mergeCell ref="A393:A396"/>
    <mergeCell ref="B393:B396"/>
    <mergeCell ref="C393:C396"/>
    <mergeCell ref="I393:I396"/>
    <mergeCell ref="A397:A400"/>
    <mergeCell ref="B397:B400"/>
    <mergeCell ref="C397:C400"/>
    <mergeCell ref="I397:I400"/>
    <mergeCell ref="I405:I408"/>
    <mergeCell ref="I409:I412"/>
    <mergeCell ref="I413:I416"/>
    <mergeCell ref="A417:A420"/>
    <mergeCell ref="B417:B420"/>
    <mergeCell ref="C417:C420"/>
    <mergeCell ref="I441:I444"/>
    <mergeCell ref="I445:I448"/>
    <mergeCell ref="I453:I456"/>
    <mergeCell ref="C421:C424"/>
    <mergeCell ref="I417:I420"/>
    <mergeCell ref="I421:I424"/>
    <mergeCell ref="I425:I428"/>
    <mergeCell ref="A405:A408"/>
    <mergeCell ref="B405:B408"/>
    <mergeCell ref="C405:C408"/>
    <mergeCell ref="A409:A412"/>
    <mergeCell ref="B409:B412"/>
    <mergeCell ref="C409:C412"/>
    <mergeCell ref="A413:A416"/>
    <mergeCell ref="B413:B416"/>
    <mergeCell ref="C413:C416"/>
    <mergeCell ref="A433:A436"/>
    <mergeCell ref="B433:B436"/>
    <mergeCell ref="C433:C436"/>
    <mergeCell ref="I433:I436"/>
    <mergeCell ref="A437:A440"/>
    <mergeCell ref="B437:B440"/>
    <mergeCell ref="C437:C440"/>
    <mergeCell ref="I437:I440"/>
    <mergeCell ref="A421:A424"/>
    <mergeCell ref="B421:B424"/>
    <mergeCell ref="A429:A432"/>
    <mergeCell ref="B429:B432"/>
    <mergeCell ref="C429:C432"/>
    <mergeCell ref="I429:I432"/>
    <mergeCell ref="A449:A452"/>
    <mergeCell ref="B449:B452"/>
    <mergeCell ref="C449:C452"/>
    <mergeCell ref="A441:A444"/>
    <mergeCell ref="B441:B444"/>
    <mergeCell ref="C441:C444"/>
    <mergeCell ref="A453:A456"/>
    <mergeCell ref="B453:B456"/>
    <mergeCell ref="C445:C448"/>
    <mergeCell ref="A445:A448"/>
    <mergeCell ref="B445:B448"/>
    <mergeCell ref="C453:C456"/>
    <mergeCell ref="I509:I512"/>
    <mergeCell ref="I513:I516"/>
    <mergeCell ref="A485:A488"/>
    <mergeCell ref="B485:B488"/>
    <mergeCell ref="C485:C488"/>
    <mergeCell ref="I485:I488"/>
    <mergeCell ref="A509:A512"/>
    <mergeCell ref="B509:B512"/>
    <mergeCell ref="C509:C512"/>
    <mergeCell ref="A489:A492"/>
    <mergeCell ref="B489:B492"/>
    <mergeCell ref="C489:C492"/>
    <mergeCell ref="I489:I492"/>
    <mergeCell ref="A493:A496"/>
    <mergeCell ref="B493:B496"/>
    <mergeCell ref="C493:C496"/>
    <mergeCell ref="I493:I496"/>
    <mergeCell ref="A497:A500"/>
    <mergeCell ref="B497:B500"/>
    <mergeCell ref="C497:C500"/>
    <mergeCell ref="B501:B504"/>
    <mergeCell ref="C501:C504"/>
    <mergeCell ref="A513:A516"/>
    <mergeCell ref="B513:B516"/>
    <mergeCell ref="A565:A568"/>
    <mergeCell ref="B565:B568"/>
    <mergeCell ref="C565:C568"/>
    <mergeCell ref="A589:A592"/>
    <mergeCell ref="A585:A588"/>
    <mergeCell ref="B585:B588"/>
    <mergeCell ref="C585:C588"/>
    <mergeCell ref="B589:B592"/>
    <mergeCell ref="C589:C592"/>
    <mergeCell ref="A569:A572"/>
    <mergeCell ref="B569:B572"/>
    <mergeCell ref="C569:C572"/>
    <mergeCell ref="A573:A576"/>
    <mergeCell ref="B573:B576"/>
    <mergeCell ref="C573:C576"/>
    <mergeCell ref="I577:I580"/>
    <mergeCell ref="I581:I584"/>
    <mergeCell ref="I589:I592"/>
    <mergeCell ref="I593:I596"/>
    <mergeCell ref="A577:A580"/>
    <mergeCell ref="B577:B580"/>
    <mergeCell ref="C577:C580"/>
    <mergeCell ref="A581:A584"/>
    <mergeCell ref="B581:B584"/>
    <mergeCell ref="C581:C584"/>
    <mergeCell ref="B533:B536"/>
    <mergeCell ref="C533:C536"/>
    <mergeCell ref="B553:B556"/>
    <mergeCell ref="J565:J568"/>
    <mergeCell ref="I565:I568"/>
    <mergeCell ref="A561:A564"/>
    <mergeCell ref="I573:I576"/>
    <mergeCell ref="J589:J592"/>
    <mergeCell ref="A607:H607"/>
    <mergeCell ref="A597:A600"/>
    <mergeCell ref="B597:B600"/>
    <mergeCell ref="C597:C600"/>
    <mergeCell ref="A601:A604"/>
    <mergeCell ref="B601:B604"/>
    <mergeCell ref="C601:C604"/>
    <mergeCell ref="A605:C605"/>
    <mergeCell ref="I597:I600"/>
    <mergeCell ref="I601:I604"/>
    <mergeCell ref="A606:J606"/>
    <mergeCell ref="A593:A596"/>
    <mergeCell ref="B593:B596"/>
    <mergeCell ref="C593:C596"/>
    <mergeCell ref="I585:I588"/>
    <mergeCell ref="I569:I572"/>
    <mergeCell ref="I521:I524"/>
    <mergeCell ref="B537:B540"/>
    <mergeCell ref="C537:C540"/>
    <mergeCell ref="B561:B564"/>
    <mergeCell ref="C561:C564"/>
    <mergeCell ref="I561:I564"/>
    <mergeCell ref="J561:J564"/>
    <mergeCell ref="J313:J316"/>
    <mergeCell ref="J417:J420"/>
    <mergeCell ref="J381:J384"/>
    <mergeCell ref="J385:J388"/>
    <mergeCell ref="J389:J392"/>
    <mergeCell ref="J393:J396"/>
    <mergeCell ref="J397:J400"/>
    <mergeCell ref="I457:I460"/>
    <mergeCell ref="I449:I452"/>
    <mergeCell ref="J337:J340"/>
    <mergeCell ref="J289:J292"/>
    <mergeCell ref="J457:J460"/>
    <mergeCell ref="B529:B532"/>
    <mergeCell ref="C529:C532"/>
    <mergeCell ref="A537:A540"/>
    <mergeCell ref="C513:C516"/>
    <mergeCell ref="J497:J500"/>
    <mergeCell ref="A501:A504"/>
    <mergeCell ref="J409:J412"/>
    <mergeCell ref="J413:J416"/>
    <mergeCell ref="C553:C556"/>
    <mergeCell ref="J553:J556"/>
    <mergeCell ref="I553:I556"/>
    <mergeCell ref="A533:A536"/>
    <mergeCell ref="A553:A556"/>
    <mergeCell ref="J501:J504"/>
    <mergeCell ref="A505:A508"/>
    <mergeCell ref="B505:B508"/>
    <mergeCell ref="C505:C508"/>
    <mergeCell ref="J505:J508"/>
    <mergeCell ref="I497:I500"/>
    <mergeCell ref="I501:I504"/>
    <mergeCell ref="I505:I508"/>
    <mergeCell ref="A521:A524"/>
    <mergeCell ref="B521:B524"/>
    <mergeCell ref="C521:C524"/>
    <mergeCell ref="A557:A560"/>
    <mergeCell ref="B557:B560"/>
    <mergeCell ref="C557:C560"/>
    <mergeCell ref="I557:I560"/>
    <mergeCell ref="J557:J560"/>
    <mergeCell ref="B541:B544"/>
    <mergeCell ref="C541:C544"/>
    <mergeCell ref="J541:J544"/>
    <mergeCell ref="A545:A548"/>
    <mergeCell ref="B545:B548"/>
    <mergeCell ref="C545:C548"/>
    <mergeCell ref="J545:J548"/>
    <mergeCell ref="A541:A544"/>
    <mergeCell ref="I541:I544"/>
    <mergeCell ref="I545:I548"/>
    <mergeCell ref="J449:J452"/>
    <mergeCell ref="A549:A552"/>
    <mergeCell ref="B549:B552"/>
    <mergeCell ref="C549:C552"/>
    <mergeCell ref="I549:I552"/>
    <mergeCell ref="J549:J552"/>
    <mergeCell ref="J485:J488"/>
    <mergeCell ref="J489:J492"/>
    <mergeCell ref="J493:J496"/>
    <mergeCell ref="J509:J512"/>
    <mergeCell ref="J513:J516"/>
    <mergeCell ref="J453:J456"/>
    <mergeCell ref="I537:I540"/>
    <mergeCell ref="A517:A520"/>
    <mergeCell ref="B517:B520"/>
    <mergeCell ref="C517:C520"/>
    <mergeCell ref="I517:I520"/>
    <mergeCell ref="I525:I528"/>
    <mergeCell ref="I529:I532"/>
    <mergeCell ref="I533:I536"/>
    <mergeCell ref="A525:A528"/>
    <mergeCell ref="B525:B528"/>
    <mergeCell ref="C525:C528"/>
    <mergeCell ref="A529:A532"/>
    <mergeCell ref="J117:J120"/>
    <mergeCell ref="J421:J424"/>
    <mergeCell ref="J425:J428"/>
    <mergeCell ref="J245:J248"/>
    <mergeCell ref="J237:J240"/>
    <mergeCell ref="J209:J212"/>
    <mergeCell ref="J201:J204"/>
    <mergeCell ref="J153:J156"/>
    <mergeCell ref="J113:J116"/>
    <mergeCell ref="J77:J80"/>
    <mergeCell ref="J89:J92"/>
    <mergeCell ref="J357:J360"/>
    <mergeCell ref="J157:J160"/>
    <mergeCell ref="J361:J364"/>
    <mergeCell ref="J329:J332"/>
    <mergeCell ref="J265:J268"/>
    <mergeCell ref="J241:J244"/>
    <mergeCell ref="J213:J216"/>
    <mergeCell ref="J433:J436"/>
    <mergeCell ref="J437:J440"/>
    <mergeCell ref="J429:J432"/>
    <mergeCell ref="J401:J404"/>
    <mergeCell ref="J405:J408"/>
    <mergeCell ref="J593:J596"/>
    <mergeCell ref="J597:J600"/>
    <mergeCell ref="J601:J604"/>
    <mergeCell ref="J517:J520"/>
    <mergeCell ref="J521:J524"/>
    <mergeCell ref="J525:J528"/>
    <mergeCell ref="J529:J532"/>
    <mergeCell ref="J533:J536"/>
    <mergeCell ref="J537:J540"/>
    <mergeCell ref="J569:J572"/>
    <mergeCell ref="J573:J576"/>
    <mergeCell ref="J577:J580"/>
    <mergeCell ref="J581:J584"/>
    <mergeCell ref="J585:J588"/>
    <mergeCell ref="J461:J464"/>
    <mergeCell ref="J465:J468"/>
    <mergeCell ref="J441:J444"/>
    <mergeCell ref="J445:J448"/>
    <mergeCell ref="J469:J472"/>
    <mergeCell ref="A457:A460"/>
    <mergeCell ref="B457:B460"/>
    <mergeCell ref="C457:C460"/>
    <mergeCell ref="A461:A464"/>
    <mergeCell ref="B461:B464"/>
    <mergeCell ref="C461:C464"/>
    <mergeCell ref="A465:A468"/>
    <mergeCell ref="B465:B468"/>
    <mergeCell ref="C465:C468"/>
    <mergeCell ref="A469:A472"/>
    <mergeCell ref="B469:B472"/>
    <mergeCell ref="C469:C472"/>
    <mergeCell ref="I461:I464"/>
    <mergeCell ref="I465:I468"/>
    <mergeCell ref="I469:I472"/>
  </mergeCells>
  <pageMargins left="0.70866141732283472" right="0.70866141732283472" top="0.35433070866141736" bottom="0.35433070866141736" header="0.31496062992125984" footer="0.31496062992125984"/>
  <pageSetup paperSize="9" scale="65" fitToHeight="0" orientation="landscape" r:id="rId5"/>
  <headerFooter>
    <firstHeader>Страница &amp;С</firstHead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реализации 2016-2018</vt:lpstr>
      <vt:lpstr>'план реализации 2016-2018'!Заголовки_для_печати</vt:lpstr>
      <vt:lpstr>'план реализации 2016-2018'!Область_печати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Богданова А.С.</dc:creator>
  <cp:lastModifiedBy>Aniskova</cp:lastModifiedBy>
  <cp:lastPrinted>2016-06-16T19:11:26Z</cp:lastPrinted>
  <dcterms:created xsi:type="dcterms:W3CDTF">2013-06-06T11:09:14Z</dcterms:created>
  <dcterms:modified xsi:type="dcterms:W3CDTF">2016-06-26T15:08:02Z</dcterms:modified>
</cp:coreProperties>
</file>